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Redene - Aiguillon\3-doc définitifs\4-DCE\"/>
    </mc:Choice>
  </mc:AlternateContent>
  <xr:revisionPtr revIDLastSave="0" documentId="8_{9FF85C66-26FE-4FC2-B834-3986AC1E0A73}" xr6:coauthVersionLast="47" xr6:coauthVersionMax="47" xr10:uidLastSave="{00000000-0000-0000-0000-000000000000}"/>
  <bookViews>
    <workbookView xWindow="-120" yWindow="-120" windowWidth="38640" windowHeight="21120" tabRatio="1000" xr2:uid="{3BC37D82-A286-4E02-98DD-4CCA6F9B848D}"/>
  </bookViews>
  <sheets>
    <sheet name="Bat" sheetId="1" r:id="rId1"/>
  </sheets>
  <definedNames>
    <definedName name="Print_Area" localSheetId="0">Bat!$A$1:$I$106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H25" i="1"/>
  <c r="I25" i="1"/>
  <c r="H93" i="1"/>
  <c r="I93" i="1" s="1"/>
  <c r="B93" i="1"/>
  <c r="E93" i="1" s="1"/>
  <c r="B99" i="1"/>
  <c r="E99" i="1"/>
  <c r="B57" i="1"/>
  <c r="B58" i="1"/>
  <c r="N60" i="1"/>
  <c r="B60" i="1" s="1"/>
  <c r="B61" i="1"/>
  <c r="B62" i="1"/>
  <c r="B63" i="1"/>
  <c r="B59" i="1"/>
  <c r="T102" i="1" l="1"/>
  <c r="T101" i="1"/>
  <c r="T100" i="1"/>
  <c r="T98" i="1"/>
  <c r="T97" i="1"/>
  <c r="T96" i="1"/>
  <c r="T95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3" i="1"/>
  <c r="T72" i="1"/>
  <c r="T71" i="1"/>
  <c r="T70" i="1"/>
  <c r="T69" i="1"/>
  <c r="T68" i="1"/>
  <c r="T67" i="1"/>
  <c r="T66" i="1"/>
  <c r="P102" i="1"/>
  <c r="P101" i="1"/>
  <c r="P100" i="1"/>
  <c r="P98" i="1"/>
  <c r="P97" i="1"/>
  <c r="P96" i="1"/>
  <c r="P95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3" i="1"/>
  <c r="P72" i="1"/>
  <c r="P71" i="1"/>
  <c r="P70" i="1"/>
  <c r="P69" i="1"/>
  <c r="P68" i="1"/>
  <c r="P67" i="1"/>
  <c r="P66" i="1"/>
  <c r="L102" i="1"/>
  <c r="L101" i="1"/>
  <c r="L100" i="1"/>
  <c r="L98" i="1"/>
  <c r="L97" i="1"/>
  <c r="L96" i="1"/>
  <c r="L95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7" i="1"/>
  <c r="L73" i="1"/>
  <c r="L72" i="1"/>
  <c r="L71" i="1"/>
  <c r="L70" i="1"/>
  <c r="L69" i="1"/>
  <c r="L68" i="1"/>
  <c r="L67" i="1"/>
  <c r="L66" i="1"/>
  <c r="H102" i="1"/>
  <c r="H101" i="1"/>
  <c r="H100" i="1"/>
  <c r="H98" i="1"/>
  <c r="H97" i="1"/>
  <c r="H96" i="1"/>
  <c r="H95" i="1"/>
  <c r="H92" i="1"/>
  <c r="H91" i="1"/>
  <c r="H90" i="1"/>
  <c r="I90" i="1" s="1"/>
  <c r="H89" i="1"/>
  <c r="H88" i="1"/>
  <c r="H87" i="1"/>
  <c r="H86" i="1"/>
  <c r="H85" i="1"/>
  <c r="H84" i="1"/>
  <c r="H83" i="1"/>
  <c r="H82" i="1"/>
  <c r="H81" i="1"/>
  <c r="H80" i="1"/>
  <c r="H79" i="1"/>
  <c r="H77" i="1"/>
  <c r="H73" i="1"/>
  <c r="H72" i="1"/>
  <c r="H71" i="1"/>
  <c r="H70" i="1"/>
  <c r="H69" i="1"/>
  <c r="H68" i="1"/>
  <c r="H67" i="1"/>
  <c r="H66" i="1"/>
  <c r="T59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39" i="1"/>
  <c r="T38" i="1"/>
  <c r="T37" i="1"/>
  <c r="T36" i="1"/>
  <c r="T34" i="1"/>
  <c r="T32" i="1"/>
  <c r="T31" i="1"/>
  <c r="T29" i="1"/>
  <c r="T28" i="1"/>
  <c r="T27" i="1"/>
  <c r="T26" i="1"/>
  <c r="T24" i="1"/>
  <c r="T23" i="1"/>
  <c r="T22" i="1"/>
  <c r="T21" i="1"/>
  <c r="T20" i="1"/>
  <c r="T19" i="1"/>
  <c r="T18" i="1"/>
  <c r="T17" i="1"/>
  <c r="T16" i="1"/>
  <c r="P59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39" i="1"/>
  <c r="P38" i="1"/>
  <c r="P37" i="1"/>
  <c r="P36" i="1"/>
  <c r="P34" i="1"/>
  <c r="P32" i="1"/>
  <c r="P31" i="1"/>
  <c r="Q31" i="1" s="1"/>
  <c r="P29" i="1"/>
  <c r="P28" i="1"/>
  <c r="P27" i="1"/>
  <c r="P26" i="1"/>
  <c r="P24" i="1"/>
  <c r="P23" i="1"/>
  <c r="P22" i="1"/>
  <c r="P21" i="1"/>
  <c r="P20" i="1"/>
  <c r="P19" i="1"/>
  <c r="P18" i="1"/>
  <c r="P17" i="1"/>
  <c r="P16" i="1"/>
  <c r="L59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4" i="1"/>
  <c r="L32" i="1"/>
  <c r="L31" i="1"/>
  <c r="L29" i="1"/>
  <c r="L28" i="1"/>
  <c r="L27" i="1"/>
  <c r="L26" i="1"/>
  <c r="L24" i="1"/>
  <c r="L23" i="1"/>
  <c r="L22" i="1"/>
  <c r="L21" i="1"/>
  <c r="L20" i="1"/>
  <c r="L19" i="1"/>
  <c r="L18" i="1"/>
  <c r="L17" i="1"/>
  <c r="L16" i="1"/>
  <c r="H17" i="1"/>
  <c r="H18" i="1"/>
  <c r="H19" i="1"/>
  <c r="H20" i="1"/>
  <c r="H21" i="1"/>
  <c r="H22" i="1"/>
  <c r="H23" i="1"/>
  <c r="H24" i="1"/>
  <c r="H26" i="1"/>
  <c r="H27" i="1"/>
  <c r="H28" i="1"/>
  <c r="H29" i="1"/>
  <c r="H31" i="1"/>
  <c r="H32" i="1"/>
  <c r="H34" i="1"/>
  <c r="H36" i="1"/>
  <c r="H37" i="1"/>
  <c r="H38" i="1"/>
  <c r="H39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9" i="1"/>
  <c r="H16" i="1"/>
  <c r="B31" i="1"/>
  <c r="I13" i="1"/>
  <c r="M12" i="1"/>
  <c r="M13" i="1"/>
  <c r="Q12" i="1"/>
  <c r="Q13" i="1"/>
  <c r="L78" i="1"/>
  <c r="P76" i="1"/>
  <c r="T40" i="1"/>
  <c r="L35" i="1"/>
  <c r="P33" i="1"/>
  <c r="H30" i="1"/>
  <c r="B9" i="1"/>
  <c r="E9" i="1" s="1"/>
  <c r="I9" i="1"/>
  <c r="I10" i="1"/>
  <c r="Q9" i="1"/>
  <c r="N35" i="1"/>
  <c r="J35" i="1"/>
  <c r="F35" i="1"/>
  <c r="B33" i="1"/>
  <c r="B10" i="1"/>
  <c r="E10" i="1" s="1"/>
  <c r="B11" i="1"/>
  <c r="E11" i="1" s="1"/>
  <c r="B12" i="1"/>
  <c r="E12" i="1" s="1"/>
  <c r="B13" i="1"/>
  <c r="E13" i="1" s="1"/>
  <c r="B16" i="1"/>
  <c r="E16" i="1" s="1"/>
  <c r="B19" i="1"/>
  <c r="B21" i="1"/>
  <c r="E21" i="1" s="1"/>
  <c r="B23" i="1"/>
  <c r="B24" i="1"/>
  <c r="B29" i="1"/>
  <c r="E29" i="1" s="1"/>
  <c r="B30" i="1"/>
  <c r="B34" i="1"/>
  <c r="E34" i="1" s="1"/>
  <c r="B36" i="1"/>
  <c r="E36" i="1" s="1"/>
  <c r="B37" i="1"/>
  <c r="E37" i="1" s="1"/>
  <c r="B38" i="1"/>
  <c r="E38" i="1" s="1"/>
  <c r="B39" i="1"/>
  <c r="E39" i="1" s="1"/>
  <c r="B40" i="1"/>
  <c r="B41" i="1"/>
  <c r="E41" i="1" s="1"/>
  <c r="B42" i="1"/>
  <c r="E42" i="1" s="1"/>
  <c r="B43" i="1"/>
  <c r="E43" i="1" s="1"/>
  <c r="B44" i="1"/>
  <c r="E44" i="1" s="1"/>
  <c r="B45" i="1"/>
  <c r="E45" i="1" s="1"/>
  <c r="B47" i="1"/>
  <c r="E47" i="1" s="1"/>
  <c r="B49" i="1"/>
  <c r="E49" i="1" s="1"/>
  <c r="B50" i="1"/>
  <c r="E50" i="1" s="1"/>
  <c r="B51" i="1"/>
  <c r="E51" i="1" s="1"/>
  <c r="B52" i="1"/>
  <c r="E52" i="1" s="1"/>
  <c r="B53" i="1"/>
  <c r="E53" i="1" s="1"/>
  <c r="B54" i="1"/>
  <c r="E54" i="1" s="1"/>
  <c r="B55" i="1"/>
  <c r="E55" i="1" s="1"/>
  <c r="B56" i="1"/>
  <c r="E56" i="1" s="1"/>
  <c r="B66" i="1"/>
  <c r="E66" i="1" s="1"/>
  <c r="B67" i="1"/>
  <c r="E67" i="1" s="1"/>
  <c r="B68" i="1"/>
  <c r="B69" i="1"/>
  <c r="B70" i="1"/>
  <c r="B71" i="1"/>
  <c r="E71" i="1" s="1"/>
  <c r="B72" i="1"/>
  <c r="E72" i="1" s="1"/>
  <c r="B73" i="1"/>
  <c r="E73" i="1" s="1"/>
  <c r="B75" i="1"/>
  <c r="E75" i="1" s="1"/>
  <c r="B76" i="1"/>
  <c r="E76" i="1" s="1"/>
  <c r="B77" i="1"/>
  <c r="E77" i="1" s="1"/>
  <c r="B78" i="1"/>
  <c r="B79" i="1"/>
  <c r="B80" i="1"/>
  <c r="B82" i="1"/>
  <c r="B84" i="1"/>
  <c r="B85" i="1"/>
  <c r="B86" i="1"/>
  <c r="B87" i="1"/>
  <c r="E87" i="1" s="1"/>
  <c r="B88" i="1"/>
  <c r="E88" i="1" s="1"/>
  <c r="B89" i="1"/>
  <c r="E89" i="1" s="1"/>
  <c r="B90" i="1"/>
  <c r="E90" i="1" s="1"/>
  <c r="B91" i="1"/>
  <c r="E91" i="1" s="1"/>
  <c r="B92" i="1"/>
  <c r="E92" i="1" s="1"/>
  <c r="B95" i="1"/>
  <c r="E95" i="1" s="1"/>
  <c r="B96" i="1"/>
  <c r="E96" i="1" s="1"/>
  <c r="B97" i="1"/>
  <c r="E97" i="1" s="1"/>
  <c r="B98" i="1"/>
  <c r="B100" i="1"/>
  <c r="E100" i="1" s="1"/>
  <c r="B101" i="1"/>
  <c r="B102" i="1"/>
  <c r="B8" i="1"/>
  <c r="E8" i="1" s="1"/>
  <c r="E68" i="1" l="1"/>
  <c r="E70" i="1"/>
  <c r="E82" i="1"/>
  <c r="E84" i="1"/>
  <c r="E85" i="1"/>
  <c r="E79" i="1"/>
  <c r="E80" i="1"/>
  <c r="P40" i="1"/>
  <c r="E33" i="1"/>
  <c r="T30" i="1"/>
  <c r="B35" i="1"/>
  <c r="E78" i="1"/>
  <c r="H40" i="1"/>
  <c r="E69" i="1"/>
  <c r="E102" i="1"/>
  <c r="E98" i="1"/>
  <c r="T33" i="1"/>
  <c r="H35" i="1"/>
  <c r="I35" i="1" s="1"/>
  <c r="H33" i="1"/>
  <c r="L30" i="1"/>
  <c r="E101" i="1"/>
  <c r="E19" i="1"/>
  <c r="T35" i="1"/>
  <c r="E24" i="1"/>
  <c r="P35" i="1"/>
  <c r="Q35" i="1" s="1"/>
  <c r="L40" i="1"/>
  <c r="E31" i="1"/>
  <c r="L75" i="1"/>
  <c r="E30" i="1"/>
  <c r="L76" i="1"/>
  <c r="P30" i="1"/>
  <c r="L33" i="1"/>
  <c r="E86" i="1"/>
  <c r="H76" i="1"/>
  <c r="H75" i="1"/>
  <c r="H78" i="1"/>
  <c r="P75" i="1"/>
  <c r="E40" i="1"/>
  <c r="M35" i="1"/>
  <c r="E35" i="1" l="1"/>
  <c r="I78" i="1"/>
  <c r="M11" i="1"/>
  <c r="Q8" i="1"/>
  <c r="Q10" i="1"/>
  <c r="U8" i="1"/>
  <c r="F28" i="1"/>
  <c r="B28" i="1" s="1"/>
  <c r="F27" i="1"/>
  <c r="B27" i="1" s="1"/>
  <c r="F26" i="1"/>
  <c r="B26" i="1" s="1"/>
  <c r="M59" i="1"/>
  <c r="U34" i="1"/>
  <c r="U36" i="1"/>
  <c r="U37" i="1"/>
  <c r="U38" i="1"/>
  <c r="U39" i="1"/>
  <c r="U41" i="1"/>
  <c r="U42" i="1"/>
  <c r="U43" i="1"/>
  <c r="U44" i="1"/>
  <c r="U45" i="1"/>
  <c r="U46" i="1"/>
  <c r="U47" i="1"/>
  <c r="U49" i="1"/>
  <c r="U50" i="1"/>
  <c r="U51" i="1"/>
  <c r="U52" i="1"/>
  <c r="U53" i="1"/>
  <c r="U54" i="1"/>
  <c r="U55" i="1"/>
  <c r="U56" i="1"/>
  <c r="U21" i="1"/>
  <c r="U22" i="1"/>
  <c r="U23" i="1"/>
  <c r="U24" i="1"/>
  <c r="U26" i="1"/>
  <c r="U27" i="1"/>
  <c r="U28" i="1"/>
  <c r="U29" i="1"/>
  <c r="M20" i="1"/>
  <c r="M24" i="1"/>
  <c r="M26" i="1"/>
  <c r="M27" i="1"/>
  <c r="M28" i="1"/>
  <c r="M29" i="1"/>
  <c r="M34" i="1"/>
  <c r="M36" i="1"/>
  <c r="M37" i="1"/>
  <c r="M38" i="1"/>
  <c r="M39" i="1"/>
  <c r="M41" i="1"/>
  <c r="M42" i="1"/>
  <c r="M43" i="1"/>
  <c r="M44" i="1"/>
  <c r="M45" i="1"/>
  <c r="M46" i="1"/>
  <c r="M47" i="1"/>
  <c r="Q51" i="1"/>
  <c r="Q52" i="1"/>
  <c r="Q53" i="1"/>
  <c r="Q54" i="1"/>
  <c r="Q55" i="1"/>
  <c r="M56" i="1"/>
  <c r="I42" i="1"/>
  <c r="U11" i="1"/>
  <c r="U12" i="1"/>
  <c r="U13" i="1"/>
  <c r="U10" i="1"/>
  <c r="R48" i="1"/>
  <c r="B48" i="1" s="1"/>
  <c r="R20" i="1"/>
  <c r="F20" i="1" s="1"/>
  <c r="N46" i="1"/>
  <c r="Q46" i="1" s="1"/>
  <c r="F46" i="1"/>
  <c r="J22" i="1"/>
  <c r="I100" i="1"/>
  <c r="I102" i="1"/>
  <c r="I96" i="1"/>
  <c r="Q59" i="1"/>
  <c r="I59" i="1"/>
  <c r="I40" i="1"/>
  <c r="I39" i="1"/>
  <c r="Q95" i="1"/>
  <c r="I95" i="1"/>
  <c r="Q84" i="1"/>
  <c r="Q79" i="1"/>
  <c r="Q42" i="1"/>
  <c r="Q43" i="1"/>
  <c r="Q44" i="1"/>
  <c r="Q45" i="1"/>
  <c r="Q47" i="1"/>
  <c r="Q48" i="1"/>
  <c r="Q49" i="1"/>
  <c r="Q50" i="1"/>
  <c r="Q34" i="1"/>
  <c r="N22" i="1"/>
  <c r="Q22" i="1" s="1"/>
  <c r="Q20" i="1"/>
  <c r="Q21" i="1"/>
  <c r="Q23" i="1"/>
  <c r="Q24" i="1"/>
  <c r="Q26" i="1"/>
  <c r="Q11" i="1"/>
  <c r="Q16" i="1"/>
  <c r="I88" i="1"/>
  <c r="I87" i="1"/>
  <c r="I79" i="1"/>
  <c r="I82" i="1"/>
  <c r="I84" i="1"/>
  <c r="I86" i="1"/>
  <c r="I72" i="1"/>
  <c r="I73" i="1"/>
  <c r="I67" i="1"/>
  <c r="I68" i="1"/>
  <c r="I69" i="1"/>
  <c r="I70" i="1"/>
  <c r="I71" i="1"/>
  <c r="M10" i="1"/>
  <c r="I11" i="1"/>
  <c r="I12" i="1"/>
  <c r="I30" i="1"/>
  <c r="I8" i="1"/>
  <c r="I85" i="1"/>
  <c r="F83" i="1"/>
  <c r="F81" i="1"/>
  <c r="E27" i="1" l="1"/>
  <c r="E48" i="1"/>
  <c r="E26" i="1"/>
  <c r="E28" i="1"/>
  <c r="B46" i="1"/>
  <c r="Q56" i="1"/>
  <c r="U48" i="1"/>
  <c r="I83" i="1"/>
  <c r="B83" i="1"/>
  <c r="I81" i="1"/>
  <c r="B81" i="1"/>
  <c r="M8" i="1"/>
  <c r="I20" i="1"/>
  <c r="B20" i="1"/>
  <c r="Q78" i="1"/>
  <c r="U20" i="1"/>
  <c r="U30" i="1"/>
  <c r="M40" i="1"/>
  <c r="M55" i="1"/>
  <c r="M53" i="1"/>
  <c r="M54" i="1"/>
  <c r="M52" i="1"/>
  <c r="M22" i="1"/>
  <c r="M51" i="1"/>
  <c r="U40" i="1"/>
  <c r="M30" i="1"/>
  <c r="Q30" i="1"/>
  <c r="E81" i="1" l="1"/>
  <c r="E20" i="1"/>
  <c r="E46" i="1"/>
  <c r="E83" i="1"/>
  <c r="I76" i="1"/>
  <c r="Q76" i="1"/>
  <c r="I48" i="1"/>
  <c r="Q27" i="1"/>
  <c r="Q28" i="1"/>
  <c r="Q29" i="1"/>
  <c r="I24" i="1"/>
  <c r="N17" i="1"/>
  <c r="B17" i="1" s="1"/>
  <c r="Q41" i="1"/>
  <c r="I101" i="1"/>
  <c r="I98" i="1"/>
  <c r="I97" i="1"/>
  <c r="I92" i="1"/>
  <c r="I91" i="1"/>
  <c r="I89" i="1"/>
  <c r="I44" i="1"/>
  <c r="I45" i="1"/>
  <c r="I46" i="1"/>
  <c r="I47" i="1"/>
  <c r="I43" i="1"/>
  <c r="I34" i="1"/>
  <c r="I29" i="1"/>
  <c r="I27" i="1"/>
  <c r="Q77" i="1"/>
  <c r="I75" i="1"/>
  <c r="I66" i="1"/>
  <c r="I38" i="1"/>
  <c r="I36" i="1"/>
  <c r="I28" i="1"/>
  <c r="I26" i="1"/>
  <c r="Q38" i="1"/>
  <c r="Q36" i="1"/>
  <c r="I50" i="1"/>
  <c r="I41" i="1"/>
  <c r="I21" i="1"/>
  <c r="I16" i="1"/>
  <c r="E17" i="1" l="1"/>
  <c r="I33" i="1"/>
  <c r="M33" i="1"/>
  <c r="U33" i="1"/>
  <c r="I19" i="1"/>
  <c r="F22" i="1"/>
  <c r="N18" i="1"/>
  <c r="Q17" i="1"/>
  <c r="U104" i="1" l="1"/>
  <c r="U105" i="1" s="1"/>
  <c r="U106" i="1" s="1"/>
  <c r="M104" i="1"/>
  <c r="M105" i="1" s="1"/>
  <c r="M106" i="1" s="1"/>
  <c r="Q18" i="1"/>
  <c r="Q104" i="1" s="1"/>
  <c r="Q105" i="1" s="1"/>
  <c r="Q106" i="1" s="1"/>
  <c r="B18" i="1"/>
  <c r="I22" i="1"/>
  <c r="B22" i="1"/>
  <c r="I104" i="1" l="1"/>
  <c r="I105" i="1" s="1"/>
  <c r="I106" i="1" s="1"/>
  <c r="E18" i="1"/>
  <c r="E22" i="1"/>
  <c r="E104" i="1" s="1"/>
  <c r="E105" i="1" s="1"/>
  <c r="E106" i="1" s="1"/>
  <c r="A112" i="1" l="1"/>
</calcChain>
</file>

<file path=xl/sharedStrings.xml><?xml version="1.0" encoding="utf-8"?>
<sst xmlns="http://schemas.openxmlformats.org/spreadsheetml/2006/main" count="525" uniqueCount="113">
  <si>
    <t>ml</t>
  </si>
  <si>
    <t>U</t>
  </si>
  <si>
    <t>m3</t>
  </si>
  <si>
    <t>Décapage TV</t>
  </si>
  <si>
    <t>F</t>
  </si>
  <si>
    <t>m2</t>
  </si>
  <si>
    <t>Mise en remblais</t>
  </si>
  <si>
    <t>Installation chantier, DICT , EXE</t>
  </si>
  <si>
    <t>Prestations</t>
  </si>
  <si>
    <t>Q</t>
  </si>
  <si>
    <t>PU</t>
  </si>
  <si>
    <t>Montant HT</t>
  </si>
  <si>
    <t>TOTAL HT VRD</t>
  </si>
  <si>
    <t>TVA</t>
  </si>
  <si>
    <t>TOTAL TTC</t>
  </si>
  <si>
    <t xml:space="preserve">Reprofilage + sablage </t>
  </si>
  <si>
    <t>Parking Pavé engazonné</t>
  </si>
  <si>
    <t xml:space="preserve">Bute Roues </t>
  </si>
  <si>
    <t>Bicouche chantier</t>
  </si>
  <si>
    <t>GNT 0/31,5</t>
  </si>
  <si>
    <t>GNT 0/63</t>
  </si>
  <si>
    <t>GNT 0/150</t>
  </si>
  <si>
    <t>GNT 0/80</t>
  </si>
  <si>
    <t>Refection Talus</t>
  </si>
  <si>
    <t>Commune de REDENE</t>
  </si>
  <si>
    <t>Logement Aiguillon + Maisons médicale et paramédicales</t>
  </si>
  <si>
    <t>Bordure T1</t>
  </si>
  <si>
    <t>Volige bois</t>
  </si>
  <si>
    <t>Bloc marche</t>
  </si>
  <si>
    <t>Solin</t>
  </si>
  <si>
    <t>Bande de guidage</t>
  </si>
  <si>
    <t>AEP Ø63</t>
  </si>
  <si>
    <t>AEPØ40</t>
  </si>
  <si>
    <t>Protection Chenes au sud</t>
  </si>
  <si>
    <t>Supression haie, yc dessouchage et évacuation</t>
  </si>
  <si>
    <t>Evacuation déblais exédentaire</t>
  </si>
  <si>
    <t>Suppression arbres</t>
  </si>
  <si>
    <t>Mise en stock</t>
  </si>
  <si>
    <t>evacuation TV exédentaire</t>
  </si>
  <si>
    <t>BBSG 0/10 à 120kg/m2+ impregnation</t>
  </si>
  <si>
    <t>BBSG 0/6 à 100kg/m2+ impregnation</t>
  </si>
  <si>
    <t>Bordure P3</t>
  </si>
  <si>
    <t>Marquage +panneau PMR</t>
  </si>
  <si>
    <t>Panneau maison médicale / paramédicale</t>
  </si>
  <si>
    <t>Panneau sens interdit</t>
  </si>
  <si>
    <t>Panneau Sortie</t>
  </si>
  <si>
    <t>Passage pieton</t>
  </si>
  <si>
    <t>Panneau STOP + bande</t>
  </si>
  <si>
    <t>Pannonceau numetation place</t>
  </si>
  <si>
    <t>Panneau Parking privatif</t>
  </si>
  <si>
    <t>Chute accompagné dans regard existant</t>
  </si>
  <si>
    <t>Réseau EU -PVC-CR8-DN200</t>
  </si>
  <si>
    <t>Branchement EU- PVC - CR8 -DN160</t>
  </si>
  <si>
    <t>Boite à passage directe PVC + tampon à remplissage</t>
  </si>
  <si>
    <t>Regard OH - raccord drains (décantaiton 1m)</t>
  </si>
  <si>
    <t>Assainissement</t>
  </si>
  <si>
    <t>Pluvial</t>
  </si>
  <si>
    <t>Ø100</t>
  </si>
  <si>
    <t>Ø125</t>
  </si>
  <si>
    <t>Ø160</t>
  </si>
  <si>
    <t>Ø200</t>
  </si>
  <si>
    <t>regard EP pied de chute -tampon beton</t>
  </si>
  <si>
    <t>regard EP pied de chute -tampon à remplissage</t>
  </si>
  <si>
    <t>Drain routier SN4  DN 90 pour caillebotis facade Est</t>
  </si>
  <si>
    <t>OH4- Chaussé réservoire (voirie) - h=0,2m</t>
  </si>
  <si>
    <t>OH3- Tranchée drainante (noue) - h=0,5m</t>
  </si>
  <si>
    <t>OH2- Chaussé réservoire (voirie) - h=1,2m</t>
  </si>
  <si>
    <t>OH1- tranchée drainante (noue) - h =0,9m</t>
  </si>
  <si>
    <t>F et P de drain routier D200 PEHD  SN8 3/3</t>
  </si>
  <si>
    <t>Avaloir 70x35</t>
  </si>
  <si>
    <t>Regard  périphérique (toutes tailles) - couvercle beton</t>
  </si>
  <si>
    <t>Regard  périphérique (toutes tailles) - couvercle à remplissage</t>
  </si>
  <si>
    <t>AEP</t>
  </si>
  <si>
    <t xml:space="preserve">ITV </t>
  </si>
  <si>
    <t>Essai etanchéité</t>
  </si>
  <si>
    <t>DOE reseaux</t>
  </si>
  <si>
    <t>Empierrement propreté GNT 0/63</t>
  </si>
  <si>
    <t>Purge sur ordre du maitre d'œuvre</t>
  </si>
  <si>
    <t>Surlargeur terre pierre</t>
  </si>
  <si>
    <t>Tranchée un réseau</t>
  </si>
  <si>
    <t>Regard Ø1000 - siglé EU</t>
  </si>
  <si>
    <t>PV pour tranchée sous voie communale</t>
  </si>
  <si>
    <t>Raccordement +Té + Vanne  DN 63</t>
  </si>
  <si>
    <t>Déblais pf batiment</t>
  </si>
  <si>
    <t>Pavés gravillonné - arriere batiment</t>
  </si>
  <si>
    <t>Déblais Aménagement VRD</t>
  </si>
  <si>
    <t>TOTAL</t>
  </si>
  <si>
    <t>TERRASSEMENT // Voirie</t>
  </si>
  <si>
    <t>Implantation réseaux pour le compte du Maitre d'ouvrage</t>
  </si>
  <si>
    <t>F et P Canalisation PVC CR8</t>
  </si>
  <si>
    <t>Tranche 1 
 Batiment + réseaux  VRD</t>
  </si>
  <si>
    <t xml:space="preserve">Tranche 2 
Voirie face au batiment </t>
  </si>
  <si>
    <t>Tranche 3 
Parking et  voie Nord</t>
  </si>
  <si>
    <t>Tranche 4
Parking / local OM</t>
  </si>
  <si>
    <t>Reprofilage apres travaux batiment (yc apport GNT)</t>
  </si>
  <si>
    <t>Dalle Podo Rexlan</t>
  </si>
  <si>
    <t>Marquage bulles de trait</t>
  </si>
  <si>
    <t>Panneau  Zone de Rencontre</t>
  </si>
  <si>
    <t>Panneau sortie de Zone de rencontre</t>
  </si>
  <si>
    <t>Marquage place  stationnement</t>
  </si>
  <si>
    <t>Marquage picto zone de rencontre (gd modele)</t>
  </si>
  <si>
    <t>u</t>
  </si>
  <si>
    <t>Marquage fleche sens unique</t>
  </si>
  <si>
    <t>Effacement des anciens marquage des PK existant</t>
  </si>
  <si>
    <t>DPGF</t>
  </si>
  <si>
    <t>A….................     Le …......................................</t>
  </si>
  <si>
    <t>Tests // desinfection</t>
  </si>
  <si>
    <t>Caniveau à grille (PP)  + branchement sur EP</t>
  </si>
  <si>
    <t>Prise en charge AEP + BAC</t>
  </si>
  <si>
    <t>AEP Ø32</t>
  </si>
  <si>
    <t>Raccordement du drain GO au reseau EP</t>
  </si>
  <si>
    <t>Remblaiement périphérique</t>
  </si>
  <si>
    <t>Surcout pour terrassement au droit HTA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</si>
</sst>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5"/>
      <color theme="0"/>
      <name val="Calibri"/>
      <family val="2"/>
      <scheme val="minor"/>
    </font>
    <font>
      <sz val="2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44" fontId="0" fillId="0" borderId="0" xfId="1" applyFont="1"/>
    <xf numFmtId="0" fontId="0" fillId="0" borderId="0" xfId="0" applyAlignment="1">
      <alignment horizontal="right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center"/>
    </xf>
    <xf numFmtId="44" fontId="0" fillId="0" borderId="0" xfId="1" applyFont="1" applyBorder="1"/>
    <xf numFmtId="0" fontId="0" fillId="0" borderId="4" xfId="0" applyBorder="1"/>
    <xf numFmtId="44" fontId="0" fillId="0" borderId="0" xfId="0" applyNumberFormat="1"/>
    <xf numFmtId="44" fontId="0" fillId="0" borderId="0" xfId="1" applyFont="1" applyAlignment="1">
      <alignment wrapText="1"/>
    </xf>
    <xf numFmtId="44" fontId="0" fillId="0" borderId="0" xfId="1" applyFont="1" applyBorder="1" applyAlignment="1">
      <alignment wrapText="1"/>
    </xf>
    <xf numFmtId="0" fontId="0" fillId="4" borderId="0" xfId="0" applyFill="1"/>
    <xf numFmtId="0" fontId="0" fillId="4" borderId="4" xfId="0" applyFill="1" applyBorder="1" applyAlignment="1">
      <alignment horizontal="center"/>
    </xf>
    <xf numFmtId="44" fontId="0" fillId="4" borderId="0" xfId="1" applyFont="1" applyFill="1" applyBorder="1"/>
    <xf numFmtId="44" fontId="0" fillId="4" borderId="0" xfId="1" applyFont="1" applyFill="1" applyBorder="1" applyAlignment="1">
      <alignment wrapText="1"/>
    </xf>
    <xf numFmtId="0" fontId="0" fillId="4" borderId="4" xfId="0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4" xfId="0" applyBorder="1" applyAlignment="1">
      <alignment horizontal="left" indent="2"/>
    </xf>
    <xf numFmtId="0" fontId="0" fillId="6" borderId="0" xfId="0" applyFill="1"/>
    <xf numFmtId="43" fontId="0" fillId="0" borderId="0" xfId="2" applyFont="1"/>
    <xf numFmtId="43" fontId="2" fillId="3" borderId="2" xfId="2" applyFont="1" applyFill="1" applyBorder="1" applyAlignment="1">
      <alignment horizontal="center"/>
    </xf>
    <xf numFmtId="43" fontId="0" fillId="0" borderId="4" xfId="2" applyFont="1" applyBorder="1"/>
    <xf numFmtId="43" fontId="0" fillId="4" borderId="4" xfId="2" applyFont="1" applyFill="1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2" applyFont="1" applyAlignment="1">
      <alignment wrapText="1"/>
    </xf>
    <xf numFmtId="43" fontId="0" fillId="0" borderId="0" xfId="2" applyFont="1" applyBorder="1" applyAlignment="1">
      <alignment wrapText="1"/>
    </xf>
    <xf numFmtId="43" fontId="0" fillId="0" borderId="4" xfId="2" applyFont="1" applyBorder="1" applyAlignment="1">
      <alignment horizontal="center"/>
    </xf>
    <xf numFmtId="0" fontId="0" fillId="0" borderId="0" xfId="0" applyAlignment="1">
      <alignment horizontal="center" vertical="center"/>
    </xf>
    <xf numFmtId="44" fontId="0" fillId="6" borderId="0" xfId="0" applyNumberFormat="1" applyFill="1"/>
    <xf numFmtId="43" fontId="0" fillId="0" borderId="4" xfId="2" applyFont="1" applyBorder="1" applyAlignment="1">
      <alignment wrapText="1"/>
    </xf>
    <xf numFmtId="43" fontId="0" fillId="4" borderId="4" xfId="2" applyFont="1" applyFill="1" applyBorder="1" applyAlignment="1">
      <alignment wrapText="1"/>
    </xf>
    <xf numFmtId="43" fontId="0" fillId="0" borderId="8" xfId="2" applyFont="1" applyBorder="1" applyAlignment="1">
      <alignment wrapText="1"/>
    </xf>
    <xf numFmtId="44" fontId="0" fillId="0" borderId="1" xfId="1" applyFont="1" applyBorder="1" applyAlignment="1">
      <alignment wrapText="1"/>
    </xf>
    <xf numFmtId="43" fontId="0" fillId="0" borderId="0" xfId="2" applyFont="1" applyBorder="1"/>
    <xf numFmtId="43" fontId="0" fillId="0" borderId="8" xfId="2" applyFont="1" applyBorder="1"/>
    <xf numFmtId="164" fontId="0" fillId="0" borderId="4" xfId="0" applyNumberFormat="1" applyBorder="1"/>
    <xf numFmtId="44" fontId="0" fillId="0" borderId="4" xfId="0" applyNumberFormat="1" applyBorder="1"/>
    <xf numFmtId="1" fontId="0" fillId="0" borderId="4" xfId="0" applyNumberFormat="1" applyBorder="1"/>
    <xf numFmtId="44" fontId="0" fillId="0" borderId="4" xfId="1" applyFont="1" applyBorder="1" applyAlignment="1">
      <alignment wrapText="1"/>
    </xf>
    <xf numFmtId="0" fontId="0" fillId="0" borderId="8" xfId="0" applyBorder="1"/>
    <xf numFmtId="43" fontId="0" fillId="0" borderId="1" xfId="2" applyFont="1" applyBorder="1" applyAlignment="1">
      <alignment wrapText="1"/>
    </xf>
    <xf numFmtId="43" fontId="0" fillId="0" borderId="1" xfId="2" applyFont="1" applyBorder="1"/>
    <xf numFmtId="164" fontId="0" fillId="0" borderId="8" xfId="0" applyNumberFormat="1" applyBorder="1"/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44" fontId="0" fillId="0" borderId="3" xfId="1" applyFont="1" applyBorder="1"/>
    <xf numFmtId="44" fontId="0" fillId="0" borderId="3" xfId="1" applyFont="1" applyBorder="1" applyAlignment="1">
      <alignment wrapText="1"/>
    </xf>
    <xf numFmtId="43" fontId="0" fillId="0" borderId="3" xfId="2" applyFont="1" applyBorder="1" applyAlignment="1">
      <alignment wrapText="1"/>
    </xf>
    <xf numFmtId="43" fontId="0" fillId="0" borderId="3" xfId="2" applyFont="1" applyBorder="1"/>
    <xf numFmtId="0" fontId="0" fillId="6" borderId="4" xfId="0" applyFill="1" applyBorder="1"/>
    <xf numFmtId="164" fontId="0" fillId="6" borderId="4" xfId="0" applyNumberFormat="1" applyFill="1" applyBorder="1"/>
    <xf numFmtId="0" fontId="0" fillId="6" borderId="4" xfId="0" applyFill="1" applyBorder="1" applyAlignment="1">
      <alignment horizontal="center"/>
    </xf>
    <xf numFmtId="0" fontId="0" fillId="6" borderId="0" xfId="0" applyFill="1" applyAlignment="1">
      <alignment horizontal="center"/>
    </xf>
    <xf numFmtId="43" fontId="0" fillId="6" borderId="4" xfId="2" applyFont="1" applyFill="1" applyBorder="1" applyAlignment="1">
      <alignment wrapText="1"/>
    </xf>
    <xf numFmtId="43" fontId="0" fillId="6" borderId="4" xfId="2" applyFont="1" applyFill="1" applyBorder="1"/>
    <xf numFmtId="0" fontId="0" fillId="6" borderId="4" xfId="0" applyFill="1" applyBorder="1" applyAlignment="1">
      <alignment horizontal="center" vertical="center"/>
    </xf>
    <xf numFmtId="43" fontId="0" fillId="6" borderId="4" xfId="2" applyFont="1" applyFill="1" applyBorder="1" applyAlignment="1">
      <alignment horizontal="center" vertical="center"/>
    </xf>
    <xf numFmtId="43" fontId="0" fillId="0" borderId="4" xfId="2" applyFont="1" applyBorder="1" applyAlignment="1">
      <alignment horizontal="center" vertical="center"/>
    </xf>
    <xf numFmtId="44" fontId="2" fillId="3" borderId="9" xfId="1" applyFont="1" applyFill="1" applyBorder="1"/>
    <xf numFmtId="44" fontId="0" fillId="0" borderId="10" xfId="1" applyFont="1" applyBorder="1"/>
    <xf numFmtId="44" fontId="0" fillId="4" borderId="10" xfId="1" applyFont="1" applyFill="1" applyBorder="1"/>
    <xf numFmtId="44" fontId="0" fillId="4" borderId="11" xfId="1" applyFont="1" applyFill="1" applyBorder="1" applyAlignment="1">
      <alignment wrapText="1"/>
    </xf>
    <xf numFmtId="44" fontId="0" fillId="6" borderId="10" xfId="1" applyFont="1" applyFill="1" applyBorder="1"/>
    <xf numFmtId="44" fontId="0" fillId="0" borderId="12" xfId="1" applyFont="1" applyBorder="1"/>
    <xf numFmtId="164" fontId="0" fillId="0" borderId="11" xfId="0" applyNumberFormat="1" applyBorder="1"/>
    <xf numFmtId="44" fontId="0" fillId="0" borderId="10" xfId="1" applyFont="1" applyBorder="1" applyAlignment="1">
      <alignment wrapText="1"/>
    </xf>
    <xf numFmtId="164" fontId="0" fillId="0" borderId="13" xfId="0" applyNumberFormat="1" applyBorder="1"/>
    <xf numFmtId="0" fontId="6" fillId="5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44" fontId="3" fillId="8" borderId="6" xfId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7053-354E-4378-A4DB-AE192D187586}">
  <sheetPr>
    <pageSetUpPr fitToPage="1"/>
  </sheetPr>
  <dimension ref="A1:V135"/>
  <sheetViews>
    <sheetView tabSelected="1" zoomScale="85" zoomScaleNormal="8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42" sqref="A42:XFD42"/>
    </sheetView>
  </sheetViews>
  <sheetFormatPr baseColWidth="10" defaultRowHeight="15" x14ac:dyDescent="0.25"/>
  <cols>
    <col min="1" max="1" width="57" bestFit="1" customWidth="1"/>
    <col min="2" max="2" width="12.5703125" bestFit="1" customWidth="1"/>
    <col min="3" max="3" width="3.42578125" bestFit="1" customWidth="1"/>
    <col min="4" max="4" width="12.5703125" customWidth="1"/>
    <col min="5" max="5" width="17.140625" bestFit="1" customWidth="1"/>
    <col min="6" max="6" width="7.5703125" customWidth="1"/>
    <col min="7" max="7" width="4" customWidth="1"/>
    <col min="8" max="8" width="18.140625" customWidth="1"/>
    <col min="9" max="9" width="17.140625" style="1" bestFit="1" customWidth="1"/>
    <col min="10" max="10" width="9.85546875" style="31" bestFit="1" customWidth="1"/>
    <col min="11" max="11" width="4" customWidth="1"/>
    <col min="12" max="12" width="12.5703125" style="10" customWidth="1"/>
    <col min="13" max="13" width="17.140625" style="10" bestFit="1" customWidth="1"/>
    <col min="14" max="14" width="11.42578125" style="22" customWidth="1"/>
    <col min="15" max="15" width="4" customWidth="1"/>
    <col min="16" max="16" width="12.5703125" style="10" customWidth="1"/>
    <col min="17" max="17" width="17.140625" style="1" bestFit="1" customWidth="1"/>
    <col min="18" max="18" width="8.140625" bestFit="1" customWidth="1"/>
    <col min="19" max="19" width="4" customWidth="1"/>
    <col min="20" max="20" width="12.5703125" customWidth="1"/>
    <col min="21" max="21" width="17.140625" bestFit="1" customWidth="1"/>
  </cols>
  <sheetData>
    <row r="1" spans="1:22" ht="32.25" x14ac:dyDescent="0.5">
      <c r="A1" s="75" t="s">
        <v>24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2" ht="32.25" x14ac:dyDescent="0.5">
      <c r="A2" s="74" t="s">
        <v>25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4" spans="1:22" ht="26.25" x14ac:dyDescent="0.4">
      <c r="A4" s="83" t="s">
        <v>104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</row>
    <row r="5" spans="1:22" x14ac:dyDescent="0.25">
      <c r="V5" s="79"/>
    </row>
    <row r="6" spans="1:22" s="34" customFormat="1" ht="54" customHeight="1" x14ac:dyDescent="0.25">
      <c r="B6" s="76" t="s">
        <v>86</v>
      </c>
      <c r="C6" s="77"/>
      <c r="D6" s="77"/>
      <c r="E6" s="78"/>
      <c r="F6" s="80" t="s">
        <v>90</v>
      </c>
      <c r="G6" s="81"/>
      <c r="H6" s="81"/>
      <c r="I6" s="81"/>
      <c r="J6" s="80" t="s">
        <v>91</v>
      </c>
      <c r="K6" s="81"/>
      <c r="L6" s="81"/>
      <c r="M6" s="81"/>
      <c r="N6" s="82" t="s">
        <v>92</v>
      </c>
      <c r="O6" s="82"/>
      <c r="P6" s="82"/>
      <c r="Q6" s="82"/>
      <c r="R6" s="80" t="s">
        <v>93</v>
      </c>
      <c r="S6" s="81"/>
      <c r="T6" s="81"/>
      <c r="U6" s="81"/>
      <c r="V6" s="79"/>
    </row>
    <row r="7" spans="1:22" x14ac:dyDescent="0.25">
      <c r="A7" s="17" t="s">
        <v>8</v>
      </c>
      <c r="B7" s="18" t="s">
        <v>9</v>
      </c>
      <c r="C7" s="19" t="s">
        <v>1</v>
      </c>
      <c r="D7" s="19" t="s">
        <v>10</v>
      </c>
      <c r="E7" s="65" t="s">
        <v>11</v>
      </c>
      <c r="F7" s="18" t="s">
        <v>9</v>
      </c>
      <c r="G7" s="19" t="s">
        <v>1</v>
      </c>
      <c r="H7" s="19" t="s">
        <v>10</v>
      </c>
      <c r="I7" s="65" t="s">
        <v>11</v>
      </c>
      <c r="J7" s="23" t="s">
        <v>9</v>
      </c>
      <c r="K7" s="19" t="s">
        <v>1</v>
      </c>
      <c r="L7" s="19" t="s">
        <v>10</v>
      </c>
      <c r="M7" s="65" t="s">
        <v>11</v>
      </c>
      <c r="N7" s="23" t="s">
        <v>9</v>
      </c>
      <c r="O7" s="19" t="s">
        <v>1</v>
      </c>
      <c r="P7" s="19" t="s">
        <v>10</v>
      </c>
      <c r="Q7" s="65" t="s">
        <v>11</v>
      </c>
      <c r="R7" s="23" t="s">
        <v>9</v>
      </c>
      <c r="S7" s="19" t="s">
        <v>1</v>
      </c>
      <c r="T7" s="19"/>
      <c r="U7" s="65" t="s">
        <v>11</v>
      </c>
    </row>
    <row r="8" spans="1:22" x14ac:dyDescent="0.25">
      <c r="A8" s="8" t="s">
        <v>7</v>
      </c>
      <c r="B8" s="42">
        <f>F8+J8+N8+R8</f>
        <v>1</v>
      </c>
      <c r="C8" s="27" t="s">
        <v>4</v>
      </c>
      <c r="D8" s="66"/>
      <c r="E8" s="71">
        <f>D8*B8</f>
        <v>0</v>
      </c>
      <c r="F8" s="6">
        <v>0.45</v>
      </c>
      <c r="G8" s="27" t="s">
        <v>4</v>
      </c>
      <c r="H8" s="7"/>
      <c r="I8" s="66">
        <f>H8*F8</f>
        <v>0</v>
      </c>
      <c r="J8" s="36">
        <v>0.2</v>
      </c>
      <c r="K8" s="27" t="s">
        <v>4</v>
      </c>
      <c r="L8" s="11"/>
      <c r="M8" s="66">
        <f>L8*J8</f>
        <v>0</v>
      </c>
      <c r="N8" s="24">
        <v>0.25</v>
      </c>
      <c r="O8" s="27" t="s">
        <v>4</v>
      </c>
      <c r="P8" s="11"/>
      <c r="Q8" s="66">
        <f>N8*H8</f>
        <v>0</v>
      </c>
      <c r="R8" s="42">
        <v>0.1</v>
      </c>
      <c r="S8" s="27" t="s">
        <v>4</v>
      </c>
      <c r="T8" s="11"/>
      <c r="U8" s="66">
        <f>R8*L8</f>
        <v>0</v>
      </c>
    </row>
    <row r="9" spans="1:22" x14ac:dyDescent="0.25">
      <c r="A9" s="8" t="s">
        <v>88</v>
      </c>
      <c r="B9" s="42">
        <f>F9+J9+N9+R9</f>
        <v>1</v>
      </c>
      <c r="C9" s="27" t="s">
        <v>4</v>
      </c>
      <c r="D9" s="72"/>
      <c r="E9" s="71">
        <f t="shared" ref="E9:E13" si="0">D9*B9</f>
        <v>0</v>
      </c>
      <c r="F9" s="6">
        <v>0.5</v>
      </c>
      <c r="G9" s="27" t="s">
        <v>4</v>
      </c>
      <c r="H9" s="11"/>
      <c r="I9" s="66">
        <f t="shared" ref="I9:I10" si="1">H9*F9</f>
        <v>0</v>
      </c>
      <c r="J9" s="36"/>
      <c r="K9" s="27" t="s">
        <v>4</v>
      </c>
      <c r="L9" s="11"/>
      <c r="M9" s="66"/>
      <c r="N9" s="24">
        <v>0.5</v>
      </c>
      <c r="O9" s="27" t="s">
        <v>4</v>
      </c>
      <c r="P9" s="11"/>
      <c r="Q9" s="66">
        <f>N9*H9</f>
        <v>0</v>
      </c>
      <c r="R9" s="42"/>
      <c r="S9" s="27" t="s">
        <v>4</v>
      </c>
      <c r="T9" s="11"/>
      <c r="U9" s="66"/>
    </row>
    <row r="10" spans="1:22" x14ac:dyDescent="0.25">
      <c r="A10" s="8" t="s">
        <v>33</v>
      </c>
      <c r="B10" s="42">
        <f>F10+J10+N10+R10</f>
        <v>1</v>
      </c>
      <c r="C10" s="27" t="s">
        <v>4</v>
      </c>
      <c r="D10" s="66"/>
      <c r="E10" s="71">
        <f t="shared" si="0"/>
        <v>0</v>
      </c>
      <c r="F10" s="6">
        <v>0.5</v>
      </c>
      <c r="G10" s="27" t="s">
        <v>4</v>
      </c>
      <c r="H10" s="7"/>
      <c r="I10" s="66">
        <f t="shared" si="1"/>
        <v>0</v>
      </c>
      <c r="J10" s="33">
        <v>0.5</v>
      </c>
      <c r="K10" s="27" t="s">
        <v>4</v>
      </c>
      <c r="L10" s="7"/>
      <c r="M10" s="66">
        <f>L10*J10</f>
        <v>0</v>
      </c>
      <c r="N10" s="24"/>
      <c r="O10" s="27" t="s">
        <v>4</v>
      </c>
      <c r="P10" s="7"/>
      <c r="Q10" s="66">
        <f>N10*H10</f>
        <v>0</v>
      </c>
      <c r="R10" s="8"/>
      <c r="S10" s="27" t="s">
        <v>4</v>
      </c>
      <c r="T10" s="7"/>
      <c r="U10" s="66">
        <f>T10*R10</f>
        <v>0</v>
      </c>
    </row>
    <row r="11" spans="1:22" x14ac:dyDescent="0.25">
      <c r="A11" s="8" t="s">
        <v>34</v>
      </c>
      <c r="B11" s="42">
        <f>F11+J11+N11+R11</f>
        <v>118</v>
      </c>
      <c r="C11" s="27" t="s">
        <v>0</v>
      </c>
      <c r="D11" s="66"/>
      <c r="E11" s="71">
        <f t="shared" si="0"/>
        <v>0</v>
      </c>
      <c r="F11" s="6">
        <v>75</v>
      </c>
      <c r="G11" s="27" t="s">
        <v>0</v>
      </c>
      <c r="H11" s="7"/>
      <c r="I11" s="66">
        <f t="shared" ref="I11:I13" si="2">H11*F11</f>
        <v>0</v>
      </c>
      <c r="J11" s="36">
        <v>25</v>
      </c>
      <c r="K11" s="27" t="s">
        <v>0</v>
      </c>
      <c r="L11" s="7"/>
      <c r="M11" s="66">
        <f t="shared" ref="M11:M13" si="3">L11*J11</f>
        <v>0</v>
      </c>
      <c r="N11" s="24">
        <v>18</v>
      </c>
      <c r="O11" s="27" t="s">
        <v>0</v>
      </c>
      <c r="P11" s="7"/>
      <c r="Q11" s="66">
        <f>N11*H11</f>
        <v>0</v>
      </c>
      <c r="R11" s="8"/>
      <c r="S11" s="27" t="s">
        <v>0</v>
      </c>
      <c r="T11" s="7"/>
      <c r="U11" s="66">
        <f t="shared" ref="U11:U13" si="4">T11*R11</f>
        <v>0</v>
      </c>
    </row>
    <row r="12" spans="1:22" x14ac:dyDescent="0.25">
      <c r="A12" s="8" t="s">
        <v>36</v>
      </c>
      <c r="B12" s="42">
        <f>F12+J12+N12+R12</f>
        <v>2</v>
      </c>
      <c r="C12" s="27" t="s">
        <v>1</v>
      </c>
      <c r="D12" s="66"/>
      <c r="E12" s="71">
        <f t="shared" si="0"/>
        <v>0</v>
      </c>
      <c r="F12" s="6">
        <v>2</v>
      </c>
      <c r="G12" s="27" t="s">
        <v>1</v>
      </c>
      <c r="H12" s="7"/>
      <c r="I12" s="66">
        <f t="shared" si="2"/>
        <v>0</v>
      </c>
      <c r="J12" s="36"/>
      <c r="K12" s="27" t="s">
        <v>1</v>
      </c>
      <c r="L12" s="11"/>
      <c r="M12" s="66">
        <f t="shared" si="3"/>
        <v>0</v>
      </c>
      <c r="N12" s="24"/>
      <c r="O12" s="27" t="s">
        <v>1</v>
      </c>
      <c r="P12" s="11"/>
      <c r="Q12" s="66">
        <f>N12*H12</f>
        <v>0</v>
      </c>
      <c r="R12" s="8"/>
      <c r="S12" s="27" t="s">
        <v>1</v>
      </c>
      <c r="T12" s="11"/>
      <c r="U12" s="66">
        <f t="shared" si="4"/>
        <v>0</v>
      </c>
    </row>
    <row r="13" spans="1:22" x14ac:dyDescent="0.25">
      <c r="A13" s="8" t="s">
        <v>75</v>
      </c>
      <c r="B13" s="42">
        <f>F13+J13+N13+R13</f>
        <v>1</v>
      </c>
      <c r="C13" s="27" t="s">
        <v>1</v>
      </c>
      <c r="D13" s="66"/>
      <c r="E13" s="71">
        <f t="shared" si="0"/>
        <v>0</v>
      </c>
      <c r="F13" s="6">
        <v>0.5</v>
      </c>
      <c r="G13" s="27" t="s">
        <v>1</v>
      </c>
      <c r="H13" s="7"/>
      <c r="I13" s="66">
        <f t="shared" si="2"/>
        <v>0</v>
      </c>
      <c r="J13" s="6">
        <v>0.3</v>
      </c>
      <c r="K13" s="27" t="s">
        <v>1</v>
      </c>
      <c r="L13" s="7"/>
      <c r="M13" s="66">
        <f t="shared" si="3"/>
        <v>0</v>
      </c>
      <c r="N13" s="24">
        <v>0.2</v>
      </c>
      <c r="O13" s="27" t="s">
        <v>1</v>
      </c>
      <c r="P13" s="7"/>
      <c r="Q13" s="66">
        <f>N13*H13</f>
        <v>0</v>
      </c>
      <c r="R13" s="8"/>
      <c r="S13" s="27" t="s">
        <v>1</v>
      </c>
      <c r="T13" s="7"/>
      <c r="U13" s="66">
        <f t="shared" si="4"/>
        <v>0</v>
      </c>
    </row>
    <row r="14" spans="1:22" x14ac:dyDescent="0.25">
      <c r="A14" s="8"/>
      <c r="B14" s="42"/>
      <c r="C14" s="27"/>
      <c r="D14" s="66"/>
      <c r="E14" s="71"/>
      <c r="F14" s="6"/>
      <c r="G14" s="27"/>
      <c r="H14" s="7"/>
      <c r="I14" s="66"/>
      <c r="J14" s="36"/>
      <c r="K14" s="27"/>
      <c r="L14" s="11"/>
      <c r="M14" s="66"/>
      <c r="N14" s="24"/>
      <c r="O14" s="27"/>
      <c r="P14" s="11"/>
      <c r="Q14" s="66"/>
      <c r="R14" s="43"/>
      <c r="S14" s="27"/>
      <c r="T14" s="11"/>
      <c r="U14" s="66"/>
    </row>
    <row r="15" spans="1:22" s="12" customFormat="1" x14ac:dyDescent="0.25">
      <c r="A15" s="16" t="s">
        <v>87</v>
      </c>
      <c r="B15" s="13"/>
      <c r="C15" s="28"/>
      <c r="D15" s="67"/>
      <c r="E15" s="68"/>
      <c r="F15" s="13"/>
      <c r="G15" s="28"/>
      <c r="H15" s="14"/>
      <c r="I15" s="67"/>
      <c r="J15" s="37"/>
      <c r="K15" s="28"/>
      <c r="L15" s="15"/>
      <c r="M15" s="67"/>
      <c r="N15" s="25"/>
      <c r="O15" s="28"/>
      <c r="P15" s="15"/>
      <c r="Q15" s="67"/>
      <c r="R15" s="16"/>
      <c r="S15" s="28"/>
      <c r="T15" s="15"/>
      <c r="U15" s="67"/>
    </row>
    <row r="16" spans="1:22" x14ac:dyDescent="0.25">
      <c r="A16" s="8" t="s">
        <v>3</v>
      </c>
      <c r="B16" s="42">
        <f>F16+J16+N16+R16</f>
        <v>420</v>
      </c>
      <c r="C16" s="27" t="s">
        <v>2</v>
      </c>
      <c r="D16" s="66"/>
      <c r="E16" s="71">
        <f t="shared" ref="E16:E56" si="5">D16*B16</f>
        <v>0</v>
      </c>
      <c r="F16" s="6">
        <v>0</v>
      </c>
      <c r="G16" s="27" t="s">
        <v>2</v>
      </c>
      <c r="H16" s="7">
        <f>$D16</f>
        <v>0</v>
      </c>
      <c r="I16" s="66">
        <f>H16*F16</f>
        <v>0</v>
      </c>
      <c r="J16" s="36"/>
      <c r="K16" s="27" t="s">
        <v>2</v>
      </c>
      <c r="L16" s="7">
        <f>$D16</f>
        <v>0</v>
      </c>
      <c r="M16" s="66"/>
      <c r="N16" s="24">
        <v>420</v>
      </c>
      <c r="O16" s="27" t="s">
        <v>2</v>
      </c>
      <c r="P16" s="7">
        <f>$D16</f>
        <v>0</v>
      </c>
      <c r="Q16" s="66">
        <f>N16*H16</f>
        <v>0</v>
      </c>
      <c r="R16" s="8"/>
      <c r="S16" s="27" t="s">
        <v>2</v>
      </c>
      <c r="T16" s="7">
        <f>$D16</f>
        <v>0</v>
      </c>
      <c r="U16" s="66"/>
    </row>
    <row r="17" spans="1:21" x14ac:dyDescent="0.25">
      <c r="A17" s="8" t="s">
        <v>37</v>
      </c>
      <c r="B17" s="42">
        <f>F17+J17+N17+R17</f>
        <v>268</v>
      </c>
      <c r="C17" s="27" t="s">
        <v>2</v>
      </c>
      <c r="D17" s="66"/>
      <c r="E17" s="71">
        <f t="shared" si="5"/>
        <v>0</v>
      </c>
      <c r="F17" s="6"/>
      <c r="G17" s="27" t="s">
        <v>2</v>
      </c>
      <c r="H17" s="7">
        <f t="shared" ref="H17:H59" si="6">$D17</f>
        <v>0</v>
      </c>
      <c r="I17" s="66"/>
      <c r="J17" s="36"/>
      <c r="K17" s="27" t="s">
        <v>2</v>
      </c>
      <c r="L17" s="7">
        <f t="shared" ref="L17:L59" si="7">$D17</f>
        <v>0</v>
      </c>
      <c r="M17" s="66"/>
      <c r="N17" s="24">
        <f>135+133</f>
        <v>268</v>
      </c>
      <c r="O17" s="27" t="s">
        <v>2</v>
      </c>
      <c r="P17" s="7">
        <f t="shared" ref="P17:P59" si="8">$D17</f>
        <v>0</v>
      </c>
      <c r="Q17" s="66">
        <f>N17*H17</f>
        <v>0</v>
      </c>
      <c r="R17" s="8"/>
      <c r="S17" s="27" t="s">
        <v>2</v>
      </c>
      <c r="T17" s="7">
        <f t="shared" ref="T17:T59" si="9">$D17</f>
        <v>0</v>
      </c>
      <c r="U17" s="66"/>
    </row>
    <row r="18" spans="1:21" x14ac:dyDescent="0.25">
      <c r="A18" s="8" t="s">
        <v>38</v>
      </c>
      <c r="B18" s="42">
        <f>F18+J18+N18+R18</f>
        <v>152</v>
      </c>
      <c r="C18" s="27" t="s">
        <v>2</v>
      </c>
      <c r="D18" s="66"/>
      <c r="E18" s="71">
        <f t="shared" si="5"/>
        <v>0</v>
      </c>
      <c r="F18" s="6"/>
      <c r="G18" s="27" t="s">
        <v>2</v>
      </c>
      <c r="H18" s="7">
        <f t="shared" si="6"/>
        <v>0</v>
      </c>
      <c r="I18" s="66"/>
      <c r="J18" s="36"/>
      <c r="K18" s="27" t="s">
        <v>2</v>
      </c>
      <c r="L18" s="7">
        <f t="shared" si="7"/>
        <v>0</v>
      </c>
      <c r="M18" s="66"/>
      <c r="N18" s="24">
        <f>N16-N17</f>
        <v>152</v>
      </c>
      <c r="O18" s="27" t="s">
        <v>2</v>
      </c>
      <c r="P18" s="7">
        <f t="shared" si="8"/>
        <v>0</v>
      </c>
      <c r="Q18" s="66">
        <f>N18*H18</f>
        <v>0</v>
      </c>
      <c r="R18" s="8"/>
      <c r="S18" s="27" t="s">
        <v>2</v>
      </c>
      <c r="T18" s="7">
        <f t="shared" si="9"/>
        <v>0</v>
      </c>
      <c r="U18" s="66"/>
    </row>
    <row r="19" spans="1:21" x14ac:dyDescent="0.25">
      <c r="A19" s="8" t="s">
        <v>83</v>
      </c>
      <c r="B19" s="42">
        <f>F19+J19+N19+R19</f>
        <v>1350</v>
      </c>
      <c r="C19" s="27" t="s">
        <v>2</v>
      </c>
      <c r="D19" s="66"/>
      <c r="E19" s="71">
        <f t="shared" si="5"/>
        <v>0</v>
      </c>
      <c r="F19" s="6">
        <v>1350</v>
      </c>
      <c r="G19" s="27" t="s">
        <v>2</v>
      </c>
      <c r="H19" s="7">
        <f t="shared" si="6"/>
        <v>0</v>
      </c>
      <c r="I19" s="66">
        <f t="shared" ref="I19:I30" si="10">H19*F19</f>
        <v>0</v>
      </c>
      <c r="J19" s="36"/>
      <c r="K19" s="27" t="s">
        <v>2</v>
      </c>
      <c r="L19" s="7">
        <f t="shared" si="7"/>
        <v>0</v>
      </c>
      <c r="M19" s="66"/>
      <c r="N19" s="24"/>
      <c r="O19" s="27" t="s">
        <v>2</v>
      </c>
      <c r="P19" s="7">
        <f t="shared" si="8"/>
        <v>0</v>
      </c>
      <c r="Q19" s="66"/>
      <c r="R19" s="8"/>
      <c r="S19" s="27" t="s">
        <v>2</v>
      </c>
      <c r="T19" s="7">
        <f t="shared" si="9"/>
        <v>0</v>
      </c>
      <c r="U19" s="66"/>
    </row>
    <row r="20" spans="1:21" x14ac:dyDescent="0.25">
      <c r="A20" s="8" t="s">
        <v>85</v>
      </c>
      <c r="B20" s="42">
        <f>F20+J20+N20+R20</f>
        <v>1390</v>
      </c>
      <c r="C20" s="27" t="s">
        <v>2</v>
      </c>
      <c r="D20" s="66"/>
      <c r="E20" s="71">
        <f t="shared" si="5"/>
        <v>0</v>
      </c>
      <c r="F20" s="6">
        <f>320+F29-R20</f>
        <v>105</v>
      </c>
      <c r="G20" s="27" t="s">
        <v>2</v>
      </c>
      <c r="H20" s="7">
        <f t="shared" si="6"/>
        <v>0</v>
      </c>
      <c r="I20" s="66">
        <f t="shared" si="10"/>
        <v>0</v>
      </c>
      <c r="J20" s="36">
        <v>700</v>
      </c>
      <c r="K20" s="27" t="s">
        <v>2</v>
      </c>
      <c r="L20" s="7">
        <f t="shared" si="7"/>
        <v>0</v>
      </c>
      <c r="M20" s="66">
        <f t="shared" ref="M20:M29" si="11">L20*J20</f>
        <v>0</v>
      </c>
      <c r="N20" s="24">
        <v>370</v>
      </c>
      <c r="O20" s="27" t="s">
        <v>2</v>
      </c>
      <c r="P20" s="7">
        <f t="shared" si="8"/>
        <v>0</v>
      </c>
      <c r="Q20" s="66">
        <f>N20*H19</f>
        <v>0</v>
      </c>
      <c r="R20" s="8">
        <f>145+R29</f>
        <v>215</v>
      </c>
      <c r="S20" s="27" t="s">
        <v>2</v>
      </c>
      <c r="T20" s="7">
        <f t="shared" si="9"/>
        <v>0</v>
      </c>
      <c r="U20" s="66">
        <f t="shared" ref="U20:U56" si="12">T20*R20</f>
        <v>0</v>
      </c>
    </row>
    <row r="21" spans="1:21" x14ac:dyDescent="0.25">
      <c r="A21" s="8" t="s">
        <v>6</v>
      </c>
      <c r="B21" s="42">
        <f>F21+J21+N21+R21</f>
        <v>150</v>
      </c>
      <c r="C21" s="27" t="s">
        <v>2</v>
      </c>
      <c r="D21" s="66"/>
      <c r="E21" s="71">
        <f t="shared" si="5"/>
        <v>0</v>
      </c>
      <c r="F21" s="6">
        <v>150</v>
      </c>
      <c r="G21" s="27" t="s">
        <v>2</v>
      </c>
      <c r="H21" s="7">
        <f t="shared" si="6"/>
        <v>0</v>
      </c>
      <c r="I21" s="66">
        <f t="shared" si="10"/>
        <v>0</v>
      </c>
      <c r="J21" s="36"/>
      <c r="K21" s="27" t="s">
        <v>2</v>
      </c>
      <c r="L21" s="7">
        <f t="shared" si="7"/>
        <v>0</v>
      </c>
      <c r="M21" s="66"/>
      <c r="N21" s="24"/>
      <c r="O21" s="27" t="s">
        <v>2</v>
      </c>
      <c r="P21" s="7">
        <f t="shared" si="8"/>
        <v>0</v>
      </c>
      <c r="Q21" s="66">
        <f>N21*H21</f>
        <v>0</v>
      </c>
      <c r="R21" s="8"/>
      <c r="S21" s="27" t="s">
        <v>2</v>
      </c>
      <c r="T21" s="7">
        <f t="shared" si="9"/>
        <v>0</v>
      </c>
      <c r="U21" s="66">
        <f t="shared" si="12"/>
        <v>0</v>
      </c>
    </row>
    <row r="22" spans="1:21" x14ac:dyDescent="0.25">
      <c r="A22" s="8" t="s">
        <v>35</v>
      </c>
      <c r="B22" s="42">
        <f>F22+J22+N22+R22</f>
        <v>2270</v>
      </c>
      <c r="C22" s="27" t="s">
        <v>2</v>
      </c>
      <c r="D22" s="66"/>
      <c r="E22" s="71">
        <f t="shared" si="5"/>
        <v>0</v>
      </c>
      <c r="F22" s="6">
        <f>+F19-F21</f>
        <v>1200</v>
      </c>
      <c r="G22" s="27" t="s">
        <v>2</v>
      </c>
      <c r="H22" s="7">
        <f t="shared" si="6"/>
        <v>0</v>
      </c>
      <c r="I22" s="66">
        <f t="shared" si="10"/>
        <v>0</v>
      </c>
      <c r="J22" s="36">
        <f>J20</f>
        <v>700</v>
      </c>
      <c r="K22" s="27" t="s">
        <v>2</v>
      </c>
      <c r="L22" s="7">
        <f t="shared" si="7"/>
        <v>0</v>
      </c>
      <c r="M22" s="66">
        <f t="shared" si="11"/>
        <v>0</v>
      </c>
      <c r="N22" s="6">
        <f>+N20-N21</f>
        <v>370</v>
      </c>
      <c r="O22" s="27" t="s">
        <v>2</v>
      </c>
      <c r="P22" s="7">
        <f t="shared" si="8"/>
        <v>0</v>
      </c>
      <c r="Q22" s="66">
        <f>N22*H22</f>
        <v>0</v>
      </c>
      <c r="R22" s="8"/>
      <c r="S22" s="27" t="s">
        <v>2</v>
      </c>
      <c r="T22" s="7">
        <f t="shared" si="9"/>
        <v>0</v>
      </c>
      <c r="U22" s="66">
        <f t="shared" si="12"/>
        <v>0</v>
      </c>
    </row>
    <row r="23" spans="1:21" x14ac:dyDescent="0.25">
      <c r="A23" s="8"/>
      <c r="B23" s="42">
        <f>F23+J23+N23+R23</f>
        <v>0</v>
      </c>
      <c r="C23" s="27"/>
      <c r="D23" s="66"/>
      <c r="E23" s="71"/>
      <c r="F23" s="6"/>
      <c r="G23" s="27"/>
      <c r="H23" s="7">
        <f t="shared" si="6"/>
        <v>0</v>
      </c>
      <c r="I23" s="66"/>
      <c r="J23" s="36"/>
      <c r="K23" s="27"/>
      <c r="L23" s="7">
        <f t="shared" si="7"/>
        <v>0</v>
      </c>
      <c r="M23" s="66"/>
      <c r="N23" s="24"/>
      <c r="O23" s="27"/>
      <c r="P23" s="7">
        <f t="shared" si="8"/>
        <v>0</v>
      </c>
      <c r="Q23" s="66">
        <f>N23*H23</f>
        <v>0</v>
      </c>
      <c r="R23" s="8"/>
      <c r="S23" s="27"/>
      <c r="T23" s="7">
        <f t="shared" si="9"/>
        <v>0</v>
      </c>
      <c r="U23" s="66">
        <f t="shared" si="12"/>
        <v>0</v>
      </c>
    </row>
    <row r="24" spans="1:21" x14ac:dyDescent="0.25">
      <c r="A24" s="8" t="s">
        <v>76</v>
      </c>
      <c r="B24" s="42">
        <f>F24+J24+N24+R24</f>
        <v>100</v>
      </c>
      <c r="C24" s="27" t="s">
        <v>2</v>
      </c>
      <c r="D24" s="66"/>
      <c r="E24" s="71">
        <f t="shared" si="5"/>
        <v>0</v>
      </c>
      <c r="F24" s="6">
        <v>100</v>
      </c>
      <c r="G24" s="27" t="s">
        <v>2</v>
      </c>
      <c r="H24" s="7">
        <f t="shared" si="6"/>
        <v>0</v>
      </c>
      <c r="I24" s="66">
        <f t="shared" si="10"/>
        <v>0</v>
      </c>
      <c r="J24" s="36"/>
      <c r="K24" s="27" t="s">
        <v>2</v>
      </c>
      <c r="L24" s="7">
        <f t="shared" si="7"/>
        <v>0</v>
      </c>
      <c r="M24" s="66">
        <f t="shared" si="11"/>
        <v>0</v>
      </c>
      <c r="N24" s="24"/>
      <c r="O24" s="27" t="s">
        <v>2</v>
      </c>
      <c r="P24" s="7">
        <f t="shared" si="8"/>
        <v>0</v>
      </c>
      <c r="Q24" s="66">
        <f>N24*H24</f>
        <v>0</v>
      </c>
      <c r="R24" s="8"/>
      <c r="S24" s="27" t="s">
        <v>2</v>
      </c>
      <c r="T24" s="7">
        <f t="shared" si="9"/>
        <v>0</v>
      </c>
      <c r="U24" s="66">
        <f t="shared" si="12"/>
        <v>0</v>
      </c>
    </row>
    <row r="25" spans="1:21" x14ac:dyDescent="0.25">
      <c r="A25" s="8" t="s">
        <v>111</v>
      </c>
      <c r="B25" s="42">
        <f>F25+J25+N25+R25</f>
        <v>1</v>
      </c>
      <c r="C25" s="27" t="s">
        <v>4</v>
      </c>
      <c r="D25" s="66"/>
      <c r="E25" s="71"/>
      <c r="F25" s="6">
        <v>1</v>
      </c>
      <c r="G25" s="27" t="s">
        <v>4</v>
      </c>
      <c r="H25" s="7">
        <f t="shared" si="6"/>
        <v>0</v>
      </c>
      <c r="I25" s="66">
        <f t="shared" ref="I25" si="13">H25*F25</f>
        <v>0</v>
      </c>
      <c r="J25" s="36"/>
      <c r="K25" s="27"/>
      <c r="L25" s="7"/>
      <c r="M25" s="66"/>
      <c r="N25" s="24"/>
      <c r="O25" s="27"/>
      <c r="P25" s="7"/>
      <c r="Q25" s="66"/>
      <c r="R25" s="8"/>
      <c r="S25" s="27"/>
      <c r="T25" s="7"/>
      <c r="U25" s="66"/>
    </row>
    <row r="26" spans="1:21" x14ac:dyDescent="0.25">
      <c r="A26" s="8" t="s">
        <v>19</v>
      </c>
      <c r="B26" s="42">
        <f>F26+J26+N26+R26</f>
        <v>365</v>
      </c>
      <c r="C26" s="27" t="s">
        <v>2</v>
      </c>
      <c r="D26" s="66"/>
      <c r="E26" s="71">
        <f t="shared" si="5"/>
        <v>0</v>
      </c>
      <c r="F26" s="6">
        <f>85-R26</f>
        <v>48</v>
      </c>
      <c r="G26" s="27" t="s">
        <v>2</v>
      </c>
      <c r="H26" s="7">
        <f t="shared" si="6"/>
        <v>0</v>
      </c>
      <c r="I26" s="66">
        <f t="shared" si="10"/>
        <v>0</v>
      </c>
      <c r="J26" s="36">
        <v>145</v>
      </c>
      <c r="K26" s="27" t="s">
        <v>2</v>
      </c>
      <c r="L26" s="7">
        <f t="shared" si="7"/>
        <v>0</v>
      </c>
      <c r="M26" s="66">
        <f t="shared" si="11"/>
        <v>0</v>
      </c>
      <c r="N26" s="24">
        <v>135</v>
      </c>
      <c r="O26" s="27" t="s">
        <v>2</v>
      </c>
      <c r="P26" s="7">
        <f t="shared" si="8"/>
        <v>0</v>
      </c>
      <c r="Q26" s="66">
        <f>N26*H26</f>
        <v>0</v>
      </c>
      <c r="R26" s="8">
        <v>37</v>
      </c>
      <c r="S26" s="27" t="s">
        <v>2</v>
      </c>
      <c r="T26" s="7">
        <f t="shared" si="9"/>
        <v>0</v>
      </c>
      <c r="U26" s="66">
        <f t="shared" si="12"/>
        <v>0</v>
      </c>
    </row>
    <row r="27" spans="1:21" x14ac:dyDescent="0.25">
      <c r="A27" s="8" t="s">
        <v>20</v>
      </c>
      <c r="B27" s="42">
        <f>F27+J27+N27+R27</f>
        <v>735</v>
      </c>
      <c r="C27" s="27" t="s">
        <v>2</v>
      </c>
      <c r="D27" s="66"/>
      <c r="E27" s="71">
        <f t="shared" si="5"/>
        <v>0</v>
      </c>
      <c r="F27" s="6">
        <f>220-R27</f>
        <v>148</v>
      </c>
      <c r="G27" s="27" t="s">
        <v>2</v>
      </c>
      <c r="H27" s="7">
        <f t="shared" si="6"/>
        <v>0</v>
      </c>
      <c r="I27" s="66">
        <f t="shared" si="10"/>
        <v>0</v>
      </c>
      <c r="J27" s="36">
        <v>235</v>
      </c>
      <c r="K27" s="27" t="s">
        <v>2</v>
      </c>
      <c r="L27" s="7">
        <f t="shared" si="7"/>
        <v>0</v>
      </c>
      <c r="M27" s="66">
        <f t="shared" si="11"/>
        <v>0</v>
      </c>
      <c r="N27" s="24">
        <v>280</v>
      </c>
      <c r="O27" s="27" t="s">
        <v>2</v>
      </c>
      <c r="P27" s="7">
        <f t="shared" si="8"/>
        <v>0</v>
      </c>
      <c r="Q27" s="66">
        <f>N27*H27</f>
        <v>0</v>
      </c>
      <c r="R27" s="8">
        <v>72</v>
      </c>
      <c r="S27" s="27" t="s">
        <v>2</v>
      </c>
      <c r="T27" s="7">
        <f t="shared" si="9"/>
        <v>0</v>
      </c>
      <c r="U27" s="66">
        <f t="shared" si="12"/>
        <v>0</v>
      </c>
    </row>
    <row r="28" spans="1:21" x14ac:dyDescent="0.25">
      <c r="A28" s="8" t="s">
        <v>22</v>
      </c>
      <c r="B28" s="42">
        <f>F28+J28+N28+R28</f>
        <v>45</v>
      </c>
      <c r="C28" s="27" t="s">
        <v>2</v>
      </c>
      <c r="D28" s="66"/>
      <c r="E28" s="71">
        <f t="shared" si="5"/>
        <v>0</v>
      </c>
      <c r="F28" s="6">
        <f>35-R28</f>
        <v>10</v>
      </c>
      <c r="G28" s="27" t="s">
        <v>2</v>
      </c>
      <c r="H28" s="7">
        <f t="shared" si="6"/>
        <v>0</v>
      </c>
      <c r="I28" s="66">
        <f t="shared" si="10"/>
        <v>0</v>
      </c>
      <c r="J28" s="36"/>
      <c r="K28" s="27" t="s">
        <v>2</v>
      </c>
      <c r="L28" s="7">
        <f t="shared" si="7"/>
        <v>0</v>
      </c>
      <c r="M28" s="66">
        <f t="shared" si="11"/>
        <v>0</v>
      </c>
      <c r="N28" s="24">
        <v>10</v>
      </c>
      <c r="O28" s="27" t="s">
        <v>2</v>
      </c>
      <c r="P28" s="7">
        <f t="shared" si="8"/>
        <v>0</v>
      </c>
      <c r="Q28" s="66">
        <f>N28*H28</f>
        <v>0</v>
      </c>
      <c r="R28" s="8">
        <v>25</v>
      </c>
      <c r="S28" s="27" t="s">
        <v>2</v>
      </c>
      <c r="T28" s="7">
        <f t="shared" si="9"/>
        <v>0</v>
      </c>
      <c r="U28" s="66">
        <f t="shared" si="12"/>
        <v>0</v>
      </c>
    </row>
    <row r="29" spans="1:21" x14ac:dyDescent="0.25">
      <c r="A29" s="8" t="s">
        <v>21</v>
      </c>
      <c r="B29" s="42">
        <f>F29+J29+N29+R29</f>
        <v>525</v>
      </c>
      <c r="C29" s="27" t="s">
        <v>2</v>
      </c>
      <c r="D29" s="66"/>
      <c r="E29" s="71">
        <f t="shared" si="5"/>
        <v>0</v>
      </c>
      <c r="F29" s="6"/>
      <c r="G29" s="27" t="s">
        <v>2</v>
      </c>
      <c r="H29" s="7">
        <f t="shared" si="6"/>
        <v>0</v>
      </c>
      <c r="I29" s="66">
        <f t="shared" si="10"/>
        <v>0</v>
      </c>
      <c r="J29" s="36">
        <v>245</v>
      </c>
      <c r="K29" s="27" t="s">
        <v>2</v>
      </c>
      <c r="L29" s="7">
        <f t="shared" si="7"/>
        <v>0</v>
      </c>
      <c r="M29" s="66">
        <f t="shared" si="11"/>
        <v>0</v>
      </c>
      <c r="N29" s="24">
        <v>210</v>
      </c>
      <c r="O29" s="27" t="s">
        <v>2</v>
      </c>
      <c r="P29" s="7">
        <f t="shared" si="8"/>
        <v>0</v>
      </c>
      <c r="Q29" s="66">
        <f>N29*H29</f>
        <v>0</v>
      </c>
      <c r="R29" s="8">
        <v>70</v>
      </c>
      <c r="S29" s="27" t="s">
        <v>2</v>
      </c>
      <c r="T29" s="7">
        <f t="shared" si="9"/>
        <v>0</v>
      </c>
      <c r="U29" s="66">
        <f t="shared" si="12"/>
        <v>0</v>
      </c>
    </row>
    <row r="30" spans="1:21" x14ac:dyDescent="0.25">
      <c r="A30" s="8" t="s">
        <v>77</v>
      </c>
      <c r="B30" s="42">
        <f>F30+J30+N30+R30</f>
        <v>150</v>
      </c>
      <c r="C30" s="27" t="s">
        <v>2</v>
      </c>
      <c r="D30" s="66"/>
      <c r="E30" s="71">
        <f t="shared" si="5"/>
        <v>0</v>
      </c>
      <c r="F30" s="6">
        <v>50</v>
      </c>
      <c r="G30" s="27" t="s">
        <v>2</v>
      </c>
      <c r="H30" s="7">
        <f t="shared" si="6"/>
        <v>0</v>
      </c>
      <c r="I30" s="66">
        <f t="shared" si="10"/>
        <v>0</v>
      </c>
      <c r="J30" s="36">
        <v>50</v>
      </c>
      <c r="K30" s="27" t="s">
        <v>2</v>
      </c>
      <c r="L30" s="7">
        <f t="shared" si="7"/>
        <v>0</v>
      </c>
      <c r="M30" s="66">
        <f t="shared" ref="M30:M47" si="14">L30*J30</f>
        <v>0</v>
      </c>
      <c r="N30" s="24">
        <v>50</v>
      </c>
      <c r="O30" s="27" t="s">
        <v>2</v>
      </c>
      <c r="P30" s="7">
        <f t="shared" si="8"/>
        <v>0</v>
      </c>
      <c r="Q30" s="66">
        <f>N30*H30</f>
        <v>0</v>
      </c>
      <c r="R30" s="8"/>
      <c r="S30" s="27" t="s">
        <v>2</v>
      </c>
      <c r="T30" s="7">
        <f t="shared" si="9"/>
        <v>0</v>
      </c>
      <c r="U30" s="66">
        <f t="shared" si="12"/>
        <v>0</v>
      </c>
    </row>
    <row r="31" spans="1:21" x14ac:dyDescent="0.25">
      <c r="A31" s="8" t="s">
        <v>112</v>
      </c>
      <c r="B31" s="42">
        <f>F31+J31+N31+R31</f>
        <v>45</v>
      </c>
      <c r="C31" s="27" t="s">
        <v>0</v>
      </c>
      <c r="D31" s="24"/>
      <c r="E31" s="71">
        <f t="shared" si="5"/>
        <v>0</v>
      </c>
      <c r="F31" s="6"/>
      <c r="G31" s="27" t="s">
        <v>0</v>
      </c>
      <c r="H31" s="7">
        <f t="shared" si="6"/>
        <v>0</v>
      </c>
      <c r="I31" s="66"/>
      <c r="J31" s="36"/>
      <c r="K31" s="27" t="s">
        <v>0</v>
      </c>
      <c r="L31" s="7">
        <f t="shared" si="7"/>
        <v>0</v>
      </c>
      <c r="M31" s="66"/>
      <c r="N31" s="24">
        <v>45</v>
      </c>
      <c r="O31" s="27" t="s">
        <v>0</v>
      </c>
      <c r="P31" s="7">
        <f t="shared" si="8"/>
        <v>0</v>
      </c>
      <c r="Q31" s="66">
        <f>P31*N31</f>
        <v>0</v>
      </c>
      <c r="R31" s="8"/>
      <c r="S31" s="27" t="s">
        <v>0</v>
      </c>
      <c r="T31" s="7">
        <f t="shared" si="9"/>
        <v>0</v>
      </c>
      <c r="U31" s="66"/>
    </row>
    <row r="32" spans="1:21" x14ac:dyDescent="0.25">
      <c r="A32" s="8"/>
      <c r="B32" s="42"/>
      <c r="C32" s="27"/>
      <c r="D32" s="66"/>
      <c r="E32" s="71"/>
      <c r="F32" s="6"/>
      <c r="G32" s="27"/>
      <c r="H32" s="7">
        <f t="shared" si="6"/>
        <v>0</v>
      </c>
      <c r="I32" s="66"/>
      <c r="J32" s="36"/>
      <c r="K32" s="27"/>
      <c r="L32" s="7">
        <f t="shared" si="7"/>
        <v>0</v>
      </c>
      <c r="M32" s="66"/>
      <c r="N32" s="24"/>
      <c r="O32" s="27"/>
      <c r="P32" s="7">
        <f t="shared" si="8"/>
        <v>0</v>
      </c>
      <c r="Q32" s="66"/>
      <c r="R32" s="8"/>
      <c r="S32" s="27"/>
      <c r="T32" s="7">
        <f t="shared" si="9"/>
        <v>0</v>
      </c>
      <c r="U32" s="66"/>
    </row>
    <row r="33" spans="1:21" x14ac:dyDescent="0.25">
      <c r="A33" s="8" t="s">
        <v>15</v>
      </c>
      <c r="B33" s="42">
        <f>F33+J33+N33+R33</f>
        <v>0</v>
      </c>
      <c r="C33" s="27" t="s">
        <v>5</v>
      </c>
      <c r="D33" s="66"/>
      <c r="E33" s="71">
        <f t="shared" si="5"/>
        <v>0</v>
      </c>
      <c r="F33" s="6"/>
      <c r="G33" s="27" t="s">
        <v>5</v>
      </c>
      <c r="H33" s="7">
        <f t="shared" si="6"/>
        <v>0</v>
      </c>
      <c r="I33" s="66">
        <f t="shared" ref="I33:I102" si="15">H33*F33</f>
        <v>0</v>
      </c>
      <c r="J33" s="36"/>
      <c r="K33" s="27" t="s">
        <v>5</v>
      </c>
      <c r="L33" s="7">
        <f t="shared" si="7"/>
        <v>0</v>
      </c>
      <c r="M33" s="66">
        <f t="shared" si="14"/>
        <v>0</v>
      </c>
      <c r="N33" s="24"/>
      <c r="O33" s="27" t="s">
        <v>5</v>
      </c>
      <c r="P33" s="7">
        <f t="shared" si="8"/>
        <v>0</v>
      </c>
      <c r="Q33" s="66"/>
      <c r="R33" s="6"/>
      <c r="S33" s="27" t="s">
        <v>5</v>
      </c>
      <c r="T33" s="7">
        <f t="shared" si="9"/>
        <v>0</v>
      </c>
      <c r="U33" s="66">
        <f t="shared" si="12"/>
        <v>0</v>
      </c>
    </row>
    <row r="34" spans="1:21" x14ac:dyDescent="0.25">
      <c r="A34" s="8" t="s">
        <v>18</v>
      </c>
      <c r="B34" s="42">
        <f>F34+J34+N34+R34</f>
        <v>900</v>
      </c>
      <c r="C34" s="27" t="s">
        <v>5</v>
      </c>
      <c r="D34" s="66"/>
      <c r="E34" s="71">
        <f t="shared" si="5"/>
        <v>0</v>
      </c>
      <c r="F34" s="6">
        <v>900</v>
      </c>
      <c r="G34" s="27" t="s">
        <v>5</v>
      </c>
      <c r="H34" s="7">
        <f t="shared" si="6"/>
        <v>0</v>
      </c>
      <c r="I34" s="66">
        <f t="shared" si="15"/>
        <v>0</v>
      </c>
      <c r="J34" s="36"/>
      <c r="K34" s="27" t="s">
        <v>5</v>
      </c>
      <c r="L34" s="7">
        <f t="shared" si="7"/>
        <v>0</v>
      </c>
      <c r="M34" s="66">
        <f t="shared" si="14"/>
        <v>0</v>
      </c>
      <c r="N34" s="24"/>
      <c r="O34" s="27" t="s">
        <v>5</v>
      </c>
      <c r="P34" s="7">
        <f t="shared" si="8"/>
        <v>0</v>
      </c>
      <c r="Q34" s="66">
        <f>N34*H34</f>
        <v>0</v>
      </c>
      <c r="R34" s="6"/>
      <c r="S34" s="27" t="s">
        <v>5</v>
      </c>
      <c r="T34" s="7">
        <f t="shared" si="9"/>
        <v>0</v>
      </c>
      <c r="U34" s="66">
        <f t="shared" si="12"/>
        <v>0</v>
      </c>
    </row>
    <row r="35" spans="1:21" x14ac:dyDescent="0.25">
      <c r="A35" s="8" t="s">
        <v>94</v>
      </c>
      <c r="B35" s="42">
        <f>F35+J35+N35+R35</f>
        <v>1550</v>
      </c>
      <c r="C35" s="27" t="s">
        <v>5</v>
      </c>
      <c r="D35" s="66"/>
      <c r="E35" s="71">
        <f t="shared" si="5"/>
        <v>0</v>
      </c>
      <c r="F35" s="6">
        <f>SUM(F36:F40)</f>
        <v>280</v>
      </c>
      <c r="G35" s="27" t="s">
        <v>5</v>
      </c>
      <c r="H35" s="7">
        <f t="shared" si="6"/>
        <v>0</v>
      </c>
      <c r="I35" s="66">
        <f t="shared" si="15"/>
        <v>0</v>
      </c>
      <c r="J35" s="6">
        <f>SUM(J36:J40)</f>
        <v>660</v>
      </c>
      <c r="K35" s="27" t="s">
        <v>5</v>
      </c>
      <c r="L35" s="7">
        <f t="shared" si="7"/>
        <v>0</v>
      </c>
      <c r="M35" s="66">
        <f t="shared" si="14"/>
        <v>0</v>
      </c>
      <c r="N35" s="6">
        <f>SUM(N36:N40)</f>
        <v>610</v>
      </c>
      <c r="O35" s="27" t="s">
        <v>5</v>
      </c>
      <c r="P35" s="7">
        <f t="shared" si="8"/>
        <v>0</v>
      </c>
      <c r="Q35" s="66">
        <f t="shared" ref="Q35" si="16">P35*N35</f>
        <v>0</v>
      </c>
      <c r="R35" s="6"/>
      <c r="S35" s="27" t="s">
        <v>5</v>
      </c>
      <c r="T35" s="7">
        <f t="shared" si="9"/>
        <v>0</v>
      </c>
      <c r="U35" s="66"/>
    </row>
    <row r="36" spans="1:21" x14ac:dyDescent="0.25">
      <c r="A36" s="8" t="s">
        <v>39</v>
      </c>
      <c r="B36" s="42">
        <f>F36+J36+N36+R36</f>
        <v>965</v>
      </c>
      <c r="C36" s="27" t="s">
        <v>5</v>
      </c>
      <c r="D36" s="66"/>
      <c r="E36" s="71">
        <f t="shared" si="5"/>
        <v>0</v>
      </c>
      <c r="F36" s="6"/>
      <c r="G36" s="27" t="s">
        <v>5</v>
      </c>
      <c r="H36" s="7">
        <f t="shared" si="6"/>
        <v>0</v>
      </c>
      <c r="I36" s="66">
        <f t="shared" si="15"/>
        <v>0</v>
      </c>
      <c r="J36" s="36">
        <v>535</v>
      </c>
      <c r="K36" s="27" t="s">
        <v>5</v>
      </c>
      <c r="L36" s="7">
        <f t="shared" si="7"/>
        <v>0</v>
      </c>
      <c r="M36" s="66">
        <f t="shared" si="14"/>
        <v>0</v>
      </c>
      <c r="N36" s="24">
        <v>430</v>
      </c>
      <c r="O36" s="27" t="s">
        <v>5</v>
      </c>
      <c r="P36" s="7">
        <f t="shared" si="8"/>
        <v>0</v>
      </c>
      <c r="Q36" s="66">
        <f>N36*H36</f>
        <v>0</v>
      </c>
      <c r="R36" s="6"/>
      <c r="S36" s="27" t="s">
        <v>5</v>
      </c>
      <c r="T36" s="7">
        <f t="shared" si="9"/>
        <v>0</v>
      </c>
      <c r="U36" s="66">
        <f t="shared" si="12"/>
        <v>0</v>
      </c>
    </row>
    <row r="37" spans="1:21" x14ac:dyDescent="0.25">
      <c r="A37" s="8" t="s">
        <v>40</v>
      </c>
      <c r="B37" s="42">
        <f>F37+J37+N37+R37</f>
        <v>30</v>
      </c>
      <c r="C37" s="27" t="s">
        <v>5</v>
      </c>
      <c r="D37" s="66"/>
      <c r="E37" s="71">
        <f t="shared" si="5"/>
        <v>0</v>
      </c>
      <c r="F37" s="6"/>
      <c r="G37" s="27" t="s">
        <v>5</v>
      </c>
      <c r="H37" s="7">
        <f t="shared" si="6"/>
        <v>0</v>
      </c>
      <c r="I37" s="66"/>
      <c r="J37" s="36">
        <v>30</v>
      </c>
      <c r="K37" s="27" t="s">
        <v>5</v>
      </c>
      <c r="L37" s="7">
        <f t="shared" si="7"/>
        <v>0</v>
      </c>
      <c r="M37" s="66">
        <f t="shared" si="14"/>
        <v>0</v>
      </c>
      <c r="N37" s="24"/>
      <c r="O37" s="27" t="s">
        <v>5</v>
      </c>
      <c r="P37" s="7">
        <f t="shared" si="8"/>
        <v>0</v>
      </c>
      <c r="Q37" s="66"/>
      <c r="R37" s="6"/>
      <c r="S37" s="27" t="s">
        <v>5</v>
      </c>
      <c r="T37" s="7">
        <f t="shared" si="9"/>
        <v>0</v>
      </c>
      <c r="U37" s="66">
        <f t="shared" si="12"/>
        <v>0</v>
      </c>
    </row>
    <row r="38" spans="1:21" x14ac:dyDescent="0.25">
      <c r="A38" s="8" t="s">
        <v>16</v>
      </c>
      <c r="B38" s="42">
        <f>F38+J38+N38+R38</f>
        <v>455</v>
      </c>
      <c r="C38" s="27" t="s">
        <v>5</v>
      </c>
      <c r="D38" s="66"/>
      <c r="E38" s="71">
        <f t="shared" si="5"/>
        <v>0</v>
      </c>
      <c r="F38" s="6">
        <v>0</v>
      </c>
      <c r="G38" s="27" t="s">
        <v>5</v>
      </c>
      <c r="H38" s="7">
        <f t="shared" si="6"/>
        <v>0</v>
      </c>
      <c r="I38" s="66">
        <f t="shared" si="15"/>
        <v>0</v>
      </c>
      <c r="J38" s="36">
        <v>95</v>
      </c>
      <c r="K38" s="27" t="s">
        <v>5</v>
      </c>
      <c r="L38" s="7">
        <f t="shared" si="7"/>
        <v>0</v>
      </c>
      <c r="M38" s="66">
        <f t="shared" si="14"/>
        <v>0</v>
      </c>
      <c r="N38" s="24">
        <v>180</v>
      </c>
      <c r="O38" s="27" t="s">
        <v>5</v>
      </c>
      <c r="P38" s="7">
        <f t="shared" si="8"/>
        <v>0</v>
      </c>
      <c r="Q38" s="66">
        <f>N38*H38</f>
        <v>0</v>
      </c>
      <c r="R38" s="6">
        <v>180</v>
      </c>
      <c r="S38" s="27" t="s">
        <v>5</v>
      </c>
      <c r="T38" s="7">
        <f t="shared" si="9"/>
        <v>0</v>
      </c>
      <c r="U38" s="66">
        <f t="shared" si="12"/>
        <v>0</v>
      </c>
    </row>
    <row r="39" spans="1:21" x14ac:dyDescent="0.25">
      <c r="A39" s="8" t="s">
        <v>84</v>
      </c>
      <c r="B39" s="42">
        <f>F39+J39+N39+R39</f>
        <v>120</v>
      </c>
      <c r="C39" s="27" t="s">
        <v>5</v>
      </c>
      <c r="D39" s="66"/>
      <c r="E39" s="71">
        <f t="shared" si="5"/>
        <v>0</v>
      </c>
      <c r="F39" s="6">
        <v>120</v>
      </c>
      <c r="G39" s="27" t="s">
        <v>5</v>
      </c>
      <c r="H39" s="7">
        <f t="shared" si="6"/>
        <v>0</v>
      </c>
      <c r="I39" s="66">
        <f t="shared" si="15"/>
        <v>0</v>
      </c>
      <c r="J39" s="36"/>
      <c r="K39" s="27" t="s">
        <v>5</v>
      </c>
      <c r="L39" s="7">
        <f t="shared" si="7"/>
        <v>0</v>
      </c>
      <c r="M39" s="66">
        <f t="shared" si="14"/>
        <v>0</v>
      </c>
      <c r="N39" s="24"/>
      <c r="O39" s="27" t="s">
        <v>5</v>
      </c>
      <c r="P39" s="7">
        <f t="shared" si="8"/>
        <v>0</v>
      </c>
      <c r="Q39" s="66"/>
      <c r="R39" s="6"/>
      <c r="S39" s="27" t="s">
        <v>5</v>
      </c>
      <c r="T39" s="7">
        <f t="shared" si="9"/>
        <v>0</v>
      </c>
      <c r="U39" s="66">
        <f t="shared" si="12"/>
        <v>0</v>
      </c>
    </row>
    <row r="40" spans="1:21" x14ac:dyDescent="0.25">
      <c r="A40" s="8" t="s">
        <v>78</v>
      </c>
      <c r="B40" s="42">
        <f>F40+J40+N40+R40</f>
        <v>160</v>
      </c>
      <c r="C40" s="27" t="s">
        <v>5</v>
      </c>
      <c r="D40" s="66"/>
      <c r="E40" s="71">
        <f t="shared" si="5"/>
        <v>0</v>
      </c>
      <c r="F40" s="6">
        <v>160</v>
      </c>
      <c r="G40" s="27" t="s">
        <v>5</v>
      </c>
      <c r="H40" s="7">
        <f t="shared" si="6"/>
        <v>0</v>
      </c>
      <c r="I40" s="66">
        <f t="shared" si="15"/>
        <v>0</v>
      </c>
      <c r="J40" s="36"/>
      <c r="K40" s="27" t="s">
        <v>5</v>
      </c>
      <c r="L40" s="7">
        <f t="shared" si="7"/>
        <v>0</v>
      </c>
      <c r="M40" s="66">
        <f t="shared" si="14"/>
        <v>0</v>
      </c>
      <c r="N40" s="24"/>
      <c r="O40" s="27" t="s">
        <v>5</v>
      </c>
      <c r="P40" s="7">
        <f t="shared" si="8"/>
        <v>0</v>
      </c>
      <c r="Q40" s="66"/>
      <c r="R40" s="6"/>
      <c r="S40" s="27" t="s">
        <v>5</v>
      </c>
      <c r="T40" s="7">
        <f t="shared" si="9"/>
        <v>0</v>
      </c>
      <c r="U40" s="66">
        <f t="shared" si="12"/>
        <v>0</v>
      </c>
    </row>
    <row r="41" spans="1:21" x14ac:dyDescent="0.25">
      <c r="A41" s="8" t="s">
        <v>26</v>
      </c>
      <c r="B41" s="42">
        <f>F41+J41+N41+R41</f>
        <v>413</v>
      </c>
      <c r="C41" s="27" t="s">
        <v>0</v>
      </c>
      <c r="D41" s="66"/>
      <c r="E41" s="71">
        <f t="shared" si="5"/>
        <v>0</v>
      </c>
      <c r="F41" s="6">
        <v>10</v>
      </c>
      <c r="G41" s="27" t="s">
        <v>0</v>
      </c>
      <c r="H41" s="7">
        <f t="shared" si="6"/>
        <v>0</v>
      </c>
      <c r="I41" s="66">
        <f t="shared" si="15"/>
        <v>0</v>
      </c>
      <c r="J41" s="36">
        <v>173</v>
      </c>
      <c r="K41" s="27" t="s">
        <v>0</v>
      </c>
      <c r="L41" s="7">
        <f t="shared" si="7"/>
        <v>0</v>
      </c>
      <c r="M41" s="66">
        <f t="shared" si="14"/>
        <v>0</v>
      </c>
      <c r="N41" s="24">
        <v>230</v>
      </c>
      <c r="O41" s="27" t="s">
        <v>0</v>
      </c>
      <c r="P41" s="7">
        <f t="shared" si="8"/>
        <v>0</v>
      </c>
      <c r="Q41" s="66">
        <f>N41*H41</f>
        <v>0</v>
      </c>
      <c r="R41" s="6"/>
      <c r="S41" s="27" t="s">
        <v>0</v>
      </c>
      <c r="T41" s="7">
        <f t="shared" si="9"/>
        <v>0</v>
      </c>
      <c r="U41" s="66">
        <f t="shared" si="12"/>
        <v>0</v>
      </c>
    </row>
    <row r="42" spans="1:21" x14ac:dyDescent="0.25">
      <c r="A42" s="8" t="s">
        <v>41</v>
      </c>
      <c r="B42" s="42">
        <f>F42+J42+N42+R42</f>
        <v>49</v>
      </c>
      <c r="C42" s="27" t="s">
        <v>0</v>
      </c>
      <c r="D42" s="66"/>
      <c r="E42" s="71">
        <f t="shared" si="5"/>
        <v>0</v>
      </c>
      <c r="F42" s="6"/>
      <c r="G42" s="27" t="s">
        <v>0</v>
      </c>
      <c r="H42" s="7">
        <f t="shared" si="6"/>
        <v>0</v>
      </c>
      <c r="I42" s="66">
        <f t="shared" si="15"/>
        <v>0</v>
      </c>
      <c r="J42" s="36">
        <v>32</v>
      </c>
      <c r="K42" s="27" t="s">
        <v>0</v>
      </c>
      <c r="L42" s="7">
        <f t="shared" si="7"/>
        <v>0</v>
      </c>
      <c r="M42" s="66">
        <f t="shared" si="14"/>
        <v>0</v>
      </c>
      <c r="N42" s="24"/>
      <c r="O42" s="27" t="s">
        <v>0</v>
      </c>
      <c r="P42" s="7">
        <f t="shared" si="8"/>
        <v>0</v>
      </c>
      <c r="Q42" s="66">
        <f>N42*H42</f>
        <v>0</v>
      </c>
      <c r="R42" s="6">
        <v>17</v>
      </c>
      <c r="S42" s="27" t="s">
        <v>0</v>
      </c>
      <c r="T42" s="7">
        <f t="shared" si="9"/>
        <v>0</v>
      </c>
      <c r="U42" s="66">
        <f t="shared" si="12"/>
        <v>0</v>
      </c>
    </row>
    <row r="43" spans="1:21" x14ac:dyDescent="0.25">
      <c r="A43" s="8" t="s">
        <v>27</v>
      </c>
      <c r="B43" s="42">
        <f>F43+J43+N43+R43</f>
        <v>32</v>
      </c>
      <c r="C43" s="27" t="s">
        <v>0</v>
      </c>
      <c r="D43" s="66"/>
      <c r="E43" s="71">
        <f t="shared" si="5"/>
        <v>0</v>
      </c>
      <c r="F43" s="6">
        <v>0</v>
      </c>
      <c r="G43" s="27" t="s">
        <v>0</v>
      </c>
      <c r="H43" s="7">
        <f t="shared" si="6"/>
        <v>0</v>
      </c>
      <c r="I43" s="66">
        <f t="shared" si="15"/>
        <v>0</v>
      </c>
      <c r="J43" s="36">
        <v>32</v>
      </c>
      <c r="K43" s="27" t="s">
        <v>0</v>
      </c>
      <c r="L43" s="7">
        <f t="shared" si="7"/>
        <v>0</v>
      </c>
      <c r="M43" s="66">
        <f t="shared" si="14"/>
        <v>0</v>
      </c>
      <c r="N43" s="24"/>
      <c r="O43" s="27" t="s">
        <v>0</v>
      </c>
      <c r="P43" s="7">
        <f t="shared" si="8"/>
        <v>0</v>
      </c>
      <c r="Q43" s="66">
        <f>N43*H43</f>
        <v>0</v>
      </c>
      <c r="R43" s="6"/>
      <c r="S43" s="27" t="s">
        <v>0</v>
      </c>
      <c r="T43" s="7">
        <f t="shared" si="9"/>
        <v>0</v>
      </c>
      <c r="U43" s="66">
        <f t="shared" si="12"/>
        <v>0</v>
      </c>
    </row>
    <row r="44" spans="1:21" x14ac:dyDescent="0.25">
      <c r="A44" s="8" t="s">
        <v>28</v>
      </c>
      <c r="B44" s="42">
        <f>F44+J44+N44+R44</f>
        <v>18</v>
      </c>
      <c r="C44" s="27" t="s">
        <v>0</v>
      </c>
      <c r="D44" s="66"/>
      <c r="E44" s="71">
        <f t="shared" si="5"/>
        <v>0</v>
      </c>
      <c r="F44" s="6">
        <v>18</v>
      </c>
      <c r="G44" s="27" t="s">
        <v>0</v>
      </c>
      <c r="H44" s="7">
        <f t="shared" si="6"/>
        <v>0</v>
      </c>
      <c r="I44" s="66">
        <f t="shared" si="15"/>
        <v>0</v>
      </c>
      <c r="J44" s="36"/>
      <c r="K44" s="27" t="s">
        <v>0</v>
      </c>
      <c r="L44" s="7">
        <f t="shared" si="7"/>
        <v>0</v>
      </c>
      <c r="M44" s="66">
        <f t="shared" si="14"/>
        <v>0</v>
      </c>
      <c r="N44" s="24"/>
      <c r="O44" s="27" t="s">
        <v>0</v>
      </c>
      <c r="P44" s="7">
        <f t="shared" si="8"/>
        <v>0</v>
      </c>
      <c r="Q44" s="66">
        <f>N44*H44</f>
        <v>0</v>
      </c>
      <c r="R44" s="6"/>
      <c r="S44" s="27" t="s">
        <v>0</v>
      </c>
      <c r="T44" s="7">
        <f t="shared" si="9"/>
        <v>0</v>
      </c>
      <c r="U44" s="66">
        <f t="shared" si="12"/>
        <v>0</v>
      </c>
    </row>
    <row r="45" spans="1:21" x14ac:dyDescent="0.25">
      <c r="A45" s="8" t="s">
        <v>29</v>
      </c>
      <c r="B45" s="42">
        <f>F45+J45+N45+R45</f>
        <v>137</v>
      </c>
      <c r="C45" s="27" t="s">
        <v>0</v>
      </c>
      <c r="D45" s="66"/>
      <c r="E45" s="71">
        <f t="shared" si="5"/>
        <v>0</v>
      </c>
      <c r="F45" s="6">
        <v>50</v>
      </c>
      <c r="G45" s="27" t="s">
        <v>0</v>
      </c>
      <c r="H45" s="7">
        <f t="shared" si="6"/>
        <v>0</v>
      </c>
      <c r="I45" s="66">
        <f t="shared" si="15"/>
        <v>0</v>
      </c>
      <c r="J45" s="36">
        <v>15</v>
      </c>
      <c r="K45" s="27" t="s">
        <v>0</v>
      </c>
      <c r="L45" s="7">
        <f t="shared" si="7"/>
        <v>0</v>
      </c>
      <c r="M45" s="66">
        <f t="shared" si="14"/>
        <v>0</v>
      </c>
      <c r="N45" s="24">
        <v>72</v>
      </c>
      <c r="O45" s="27" t="s">
        <v>0</v>
      </c>
      <c r="P45" s="7">
        <f t="shared" si="8"/>
        <v>0</v>
      </c>
      <c r="Q45" s="66">
        <f>N45*H45</f>
        <v>0</v>
      </c>
      <c r="R45" s="6"/>
      <c r="S45" s="27" t="s">
        <v>0</v>
      </c>
      <c r="T45" s="7">
        <f t="shared" si="9"/>
        <v>0</v>
      </c>
      <c r="U45" s="66">
        <f t="shared" si="12"/>
        <v>0</v>
      </c>
    </row>
    <row r="46" spans="1:21" x14ac:dyDescent="0.25">
      <c r="A46" s="8" t="s">
        <v>95</v>
      </c>
      <c r="B46" s="42">
        <f>F46+J46+N46+R46</f>
        <v>18</v>
      </c>
      <c r="C46" s="27" t="s">
        <v>0</v>
      </c>
      <c r="D46" s="66"/>
      <c r="E46" s="71">
        <f t="shared" si="5"/>
        <v>0</v>
      </c>
      <c r="F46" s="6">
        <f>7*1.5</f>
        <v>10.5</v>
      </c>
      <c r="G46" s="27" t="s">
        <v>0</v>
      </c>
      <c r="H46" s="7">
        <f t="shared" si="6"/>
        <v>0</v>
      </c>
      <c r="I46" s="66">
        <f t="shared" si="15"/>
        <v>0</v>
      </c>
      <c r="J46" s="36">
        <v>1.5</v>
      </c>
      <c r="K46" s="27" t="s">
        <v>0</v>
      </c>
      <c r="L46" s="7">
        <f t="shared" si="7"/>
        <v>0</v>
      </c>
      <c r="M46" s="66">
        <f t="shared" si="14"/>
        <v>0</v>
      </c>
      <c r="N46" s="24">
        <f>4*1.5</f>
        <v>6</v>
      </c>
      <c r="O46" s="27" t="s">
        <v>0</v>
      </c>
      <c r="P46" s="7">
        <f t="shared" si="8"/>
        <v>0</v>
      </c>
      <c r="Q46" s="66">
        <f>N46*H46</f>
        <v>0</v>
      </c>
      <c r="R46" s="6"/>
      <c r="S46" s="27" t="s">
        <v>0</v>
      </c>
      <c r="T46" s="7">
        <f t="shared" si="9"/>
        <v>0</v>
      </c>
      <c r="U46" s="66">
        <f t="shared" si="12"/>
        <v>0</v>
      </c>
    </row>
    <row r="47" spans="1:21" x14ac:dyDescent="0.25">
      <c r="A47" s="8" t="s">
        <v>30</v>
      </c>
      <c r="B47" s="42">
        <f>F47+J47+N47+R47</f>
        <v>30</v>
      </c>
      <c r="C47" s="27" t="s">
        <v>0</v>
      </c>
      <c r="D47" s="66"/>
      <c r="E47" s="71">
        <f t="shared" si="5"/>
        <v>0</v>
      </c>
      <c r="F47" s="6">
        <v>30</v>
      </c>
      <c r="G47" s="27" t="s">
        <v>0</v>
      </c>
      <c r="H47" s="7">
        <f t="shared" si="6"/>
        <v>0</v>
      </c>
      <c r="I47" s="66">
        <f t="shared" si="15"/>
        <v>0</v>
      </c>
      <c r="J47" s="36"/>
      <c r="K47" s="27" t="s">
        <v>0</v>
      </c>
      <c r="L47" s="7">
        <f t="shared" si="7"/>
        <v>0</v>
      </c>
      <c r="M47" s="66">
        <f t="shared" si="14"/>
        <v>0</v>
      </c>
      <c r="N47" s="24"/>
      <c r="O47" s="27" t="s">
        <v>0</v>
      </c>
      <c r="P47" s="7">
        <f t="shared" si="8"/>
        <v>0</v>
      </c>
      <c r="Q47" s="66">
        <f>N47*H47</f>
        <v>0</v>
      </c>
      <c r="R47" s="6"/>
      <c r="S47" s="27" t="s">
        <v>0</v>
      </c>
      <c r="T47" s="7">
        <f t="shared" si="9"/>
        <v>0</v>
      </c>
      <c r="U47" s="66">
        <f t="shared" si="12"/>
        <v>0</v>
      </c>
    </row>
    <row r="48" spans="1:21" x14ac:dyDescent="0.25">
      <c r="A48" s="8" t="s">
        <v>17</v>
      </c>
      <c r="B48" s="42">
        <f>F48+J48+N48+R48</f>
        <v>22.400000000000002</v>
      </c>
      <c r="C48" s="27" t="s">
        <v>0</v>
      </c>
      <c r="D48" s="66"/>
      <c r="E48" s="71">
        <f t="shared" si="5"/>
        <v>0</v>
      </c>
      <c r="F48" s="6"/>
      <c r="G48" s="27" t="s">
        <v>0</v>
      </c>
      <c r="H48" s="7">
        <f t="shared" si="6"/>
        <v>0</v>
      </c>
      <c r="I48" s="66">
        <f t="shared" si="15"/>
        <v>0</v>
      </c>
      <c r="J48" s="36"/>
      <c r="K48" s="27" t="s">
        <v>0</v>
      </c>
      <c r="L48" s="7">
        <f t="shared" si="7"/>
        <v>0</v>
      </c>
      <c r="M48" s="66"/>
      <c r="N48" s="24"/>
      <c r="O48" s="27" t="s">
        <v>0</v>
      </c>
      <c r="P48" s="7">
        <f t="shared" si="8"/>
        <v>0</v>
      </c>
      <c r="Q48" s="66">
        <f>N48*H48</f>
        <v>0</v>
      </c>
      <c r="R48" s="44">
        <f>14*1.6</f>
        <v>22.400000000000002</v>
      </c>
      <c r="S48" s="27" t="s">
        <v>0</v>
      </c>
      <c r="T48" s="7">
        <f t="shared" si="9"/>
        <v>0</v>
      </c>
      <c r="U48" s="66">
        <f t="shared" si="12"/>
        <v>0</v>
      </c>
    </row>
    <row r="49" spans="1:21" x14ac:dyDescent="0.25">
      <c r="A49" s="8" t="s">
        <v>46</v>
      </c>
      <c r="B49" s="42">
        <f>F49+J49+N49+R49</f>
        <v>0</v>
      </c>
      <c r="C49" s="27" t="s">
        <v>4</v>
      </c>
      <c r="D49" s="66"/>
      <c r="E49" s="71">
        <f t="shared" si="5"/>
        <v>0</v>
      </c>
      <c r="F49" s="6"/>
      <c r="G49" s="27" t="s">
        <v>4</v>
      </c>
      <c r="H49" s="7">
        <f t="shared" si="6"/>
        <v>0</v>
      </c>
      <c r="I49" s="66"/>
      <c r="J49" s="36"/>
      <c r="K49" s="27" t="s">
        <v>4</v>
      </c>
      <c r="L49" s="7">
        <f t="shared" si="7"/>
        <v>0</v>
      </c>
      <c r="M49" s="66"/>
      <c r="N49" s="24"/>
      <c r="O49" s="27" t="s">
        <v>4</v>
      </c>
      <c r="P49" s="7">
        <f t="shared" si="8"/>
        <v>0</v>
      </c>
      <c r="Q49" s="66">
        <f>N49*H49</f>
        <v>0</v>
      </c>
      <c r="R49" s="8"/>
      <c r="S49" s="27" t="s">
        <v>4</v>
      </c>
      <c r="T49" s="7">
        <f t="shared" si="9"/>
        <v>0</v>
      </c>
      <c r="U49" s="66">
        <f t="shared" si="12"/>
        <v>0</v>
      </c>
    </row>
    <row r="50" spans="1:21" x14ac:dyDescent="0.25">
      <c r="A50" s="8" t="s">
        <v>42</v>
      </c>
      <c r="B50" s="42">
        <f>F50+J50+N50+R50</f>
        <v>2</v>
      </c>
      <c r="C50" s="27" t="s">
        <v>1</v>
      </c>
      <c r="D50" s="66"/>
      <c r="E50" s="71">
        <f t="shared" si="5"/>
        <v>0</v>
      </c>
      <c r="F50" s="6">
        <v>2</v>
      </c>
      <c r="G50" s="27" t="s">
        <v>1</v>
      </c>
      <c r="H50" s="7">
        <f t="shared" si="6"/>
        <v>0</v>
      </c>
      <c r="I50" s="66">
        <f t="shared" si="15"/>
        <v>0</v>
      </c>
      <c r="J50" s="36"/>
      <c r="K50" s="27" t="s">
        <v>1</v>
      </c>
      <c r="L50" s="7">
        <f t="shared" si="7"/>
        <v>0</v>
      </c>
      <c r="M50" s="66"/>
      <c r="N50" s="24"/>
      <c r="O50" s="27" t="s">
        <v>1</v>
      </c>
      <c r="P50" s="7">
        <f t="shared" si="8"/>
        <v>0</v>
      </c>
      <c r="Q50" s="66">
        <f>N50*H50</f>
        <v>0</v>
      </c>
      <c r="R50" s="8"/>
      <c r="S50" s="27" t="s">
        <v>1</v>
      </c>
      <c r="T50" s="7">
        <f t="shared" si="9"/>
        <v>0</v>
      </c>
      <c r="U50" s="66">
        <f t="shared" si="12"/>
        <v>0</v>
      </c>
    </row>
    <row r="51" spans="1:21" x14ac:dyDescent="0.25">
      <c r="A51" s="8" t="s">
        <v>47</v>
      </c>
      <c r="B51" s="42">
        <f>F51+J51+N51+R51</f>
        <v>2</v>
      </c>
      <c r="C51" s="27" t="s">
        <v>1</v>
      </c>
      <c r="D51" s="66"/>
      <c r="E51" s="71">
        <f t="shared" si="5"/>
        <v>0</v>
      </c>
      <c r="F51" s="8"/>
      <c r="G51" s="27" t="s">
        <v>1</v>
      </c>
      <c r="H51" s="7">
        <f t="shared" si="6"/>
        <v>0</v>
      </c>
      <c r="I51" s="66"/>
      <c r="J51" s="6">
        <v>1</v>
      </c>
      <c r="K51" s="27" t="s">
        <v>1</v>
      </c>
      <c r="L51" s="7">
        <f t="shared" si="7"/>
        <v>0</v>
      </c>
      <c r="M51" s="66">
        <f t="shared" ref="M51:M59" si="17">L51*J51</f>
        <v>0</v>
      </c>
      <c r="N51" s="24">
        <v>1</v>
      </c>
      <c r="O51" s="27" t="s">
        <v>1</v>
      </c>
      <c r="P51" s="7">
        <f t="shared" si="8"/>
        <v>0</v>
      </c>
      <c r="Q51" s="66">
        <f>N51*L51</f>
        <v>0</v>
      </c>
      <c r="R51" s="8"/>
      <c r="S51" s="27" t="s">
        <v>1</v>
      </c>
      <c r="T51" s="7">
        <f t="shared" si="9"/>
        <v>0</v>
      </c>
      <c r="U51" s="66">
        <f t="shared" si="12"/>
        <v>0</v>
      </c>
    </row>
    <row r="52" spans="1:21" x14ac:dyDescent="0.25">
      <c r="A52" s="8" t="s">
        <v>43</v>
      </c>
      <c r="B52" s="42">
        <f>F52+J52+N52+R52</f>
        <v>1</v>
      </c>
      <c r="C52" s="27" t="s">
        <v>1</v>
      </c>
      <c r="D52" s="66"/>
      <c r="E52" s="71">
        <f t="shared" si="5"/>
        <v>0</v>
      </c>
      <c r="F52" s="8"/>
      <c r="G52" s="27" t="s">
        <v>1</v>
      </c>
      <c r="H52" s="7">
        <f t="shared" si="6"/>
        <v>0</v>
      </c>
      <c r="I52" s="66"/>
      <c r="J52" s="6">
        <v>1</v>
      </c>
      <c r="K52" s="27" t="s">
        <v>1</v>
      </c>
      <c r="L52" s="7">
        <f t="shared" si="7"/>
        <v>0</v>
      </c>
      <c r="M52" s="66">
        <f t="shared" si="17"/>
        <v>0</v>
      </c>
      <c r="N52" s="24"/>
      <c r="O52" s="27" t="s">
        <v>1</v>
      </c>
      <c r="P52" s="7">
        <f t="shared" si="8"/>
        <v>0</v>
      </c>
      <c r="Q52" s="66">
        <f>N52*L52</f>
        <v>0</v>
      </c>
      <c r="R52" s="8"/>
      <c r="S52" s="27" t="s">
        <v>1</v>
      </c>
      <c r="T52" s="7">
        <f t="shared" si="9"/>
        <v>0</v>
      </c>
      <c r="U52" s="66">
        <f t="shared" si="12"/>
        <v>0</v>
      </c>
    </row>
    <row r="53" spans="1:21" x14ac:dyDescent="0.25">
      <c r="A53" s="8" t="s">
        <v>44</v>
      </c>
      <c r="B53" s="42">
        <f>F53+J53+N53+R53</f>
        <v>2</v>
      </c>
      <c r="C53" s="27" t="s">
        <v>1</v>
      </c>
      <c r="D53" s="66"/>
      <c r="E53" s="71">
        <f t="shared" si="5"/>
        <v>0</v>
      </c>
      <c r="F53" s="8"/>
      <c r="G53" s="27" t="s">
        <v>1</v>
      </c>
      <c r="H53" s="7">
        <f t="shared" si="6"/>
        <v>0</v>
      </c>
      <c r="I53" s="66"/>
      <c r="J53" s="6">
        <v>1</v>
      </c>
      <c r="K53" s="27" t="s">
        <v>1</v>
      </c>
      <c r="L53" s="7">
        <f t="shared" si="7"/>
        <v>0</v>
      </c>
      <c r="M53" s="66">
        <f t="shared" si="17"/>
        <v>0</v>
      </c>
      <c r="N53" s="24">
        <v>1</v>
      </c>
      <c r="O53" s="27" t="s">
        <v>1</v>
      </c>
      <c r="P53" s="7">
        <f t="shared" si="8"/>
        <v>0</v>
      </c>
      <c r="Q53" s="66">
        <f>N53*L53</f>
        <v>0</v>
      </c>
      <c r="R53" s="8"/>
      <c r="S53" s="27" t="s">
        <v>1</v>
      </c>
      <c r="T53" s="7">
        <f t="shared" si="9"/>
        <v>0</v>
      </c>
      <c r="U53" s="66">
        <f t="shared" si="12"/>
        <v>0</v>
      </c>
    </row>
    <row r="54" spans="1:21" x14ac:dyDescent="0.25">
      <c r="A54" s="8" t="s">
        <v>45</v>
      </c>
      <c r="B54" s="42">
        <f>F54+J54+N54+R54</f>
        <v>1</v>
      </c>
      <c r="C54" s="27" t="s">
        <v>1</v>
      </c>
      <c r="D54" s="66"/>
      <c r="E54" s="71">
        <f t="shared" si="5"/>
        <v>0</v>
      </c>
      <c r="F54" s="8"/>
      <c r="G54" s="27" t="s">
        <v>1</v>
      </c>
      <c r="H54" s="7">
        <f t="shared" si="6"/>
        <v>0</v>
      </c>
      <c r="I54" s="66"/>
      <c r="J54" s="6">
        <v>1</v>
      </c>
      <c r="K54" s="27" t="s">
        <v>1</v>
      </c>
      <c r="L54" s="7">
        <f t="shared" si="7"/>
        <v>0</v>
      </c>
      <c r="M54" s="66">
        <f t="shared" si="17"/>
        <v>0</v>
      </c>
      <c r="N54" s="24"/>
      <c r="O54" s="27" t="s">
        <v>1</v>
      </c>
      <c r="P54" s="7">
        <f t="shared" si="8"/>
        <v>0</v>
      </c>
      <c r="Q54" s="66">
        <f>N54*L54</f>
        <v>0</v>
      </c>
      <c r="R54" s="8"/>
      <c r="S54" s="27" t="s">
        <v>1</v>
      </c>
      <c r="T54" s="7">
        <f t="shared" si="9"/>
        <v>0</v>
      </c>
      <c r="U54" s="66">
        <f t="shared" si="12"/>
        <v>0</v>
      </c>
    </row>
    <row r="55" spans="1:21" x14ac:dyDescent="0.25">
      <c r="A55" s="8" t="s">
        <v>49</v>
      </c>
      <c r="B55" s="42">
        <f>F55+J55+N55+R55</f>
        <v>3</v>
      </c>
      <c r="C55" s="27" t="s">
        <v>1</v>
      </c>
      <c r="D55" s="66"/>
      <c r="E55" s="71">
        <f t="shared" si="5"/>
        <v>0</v>
      </c>
      <c r="F55" s="8"/>
      <c r="G55" s="27" t="s">
        <v>1</v>
      </c>
      <c r="H55" s="7">
        <f t="shared" si="6"/>
        <v>0</v>
      </c>
      <c r="I55" s="66"/>
      <c r="J55" s="6">
        <v>2</v>
      </c>
      <c r="K55" s="27" t="s">
        <v>1</v>
      </c>
      <c r="L55" s="7">
        <f t="shared" si="7"/>
        <v>0</v>
      </c>
      <c r="M55" s="66">
        <f t="shared" si="17"/>
        <v>0</v>
      </c>
      <c r="N55" s="24">
        <v>1</v>
      </c>
      <c r="O55" s="27" t="s">
        <v>1</v>
      </c>
      <c r="P55" s="7">
        <f t="shared" si="8"/>
        <v>0</v>
      </c>
      <c r="Q55" s="66">
        <f>N55*L55</f>
        <v>0</v>
      </c>
      <c r="R55" s="8"/>
      <c r="S55" s="27" t="s">
        <v>1</v>
      </c>
      <c r="T55" s="7">
        <f t="shared" si="9"/>
        <v>0</v>
      </c>
      <c r="U55" s="66">
        <f t="shared" si="12"/>
        <v>0</v>
      </c>
    </row>
    <row r="56" spans="1:21" x14ac:dyDescent="0.25">
      <c r="A56" s="8" t="s">
        <v>48</v>
      </c>
      <c r="B56" s="42">
        <f>F56+J56+N56+R56</f>
        <v>16</v>
      </c>
      <c r="C56" s="27" t="s">
        <v>1</v>
      </c>
      <c r="D56" s="66"/>
      <c r="E56" s="71">
        <f t="shared" si="5"/>
        <v>0</v>
      </c>
      <c r="F56" s="8"/>
      <c r="G56" s="27" t="s">
        <v>1</v>
      </c>
      <c r="H56" s="7">
        <f t="shared" si="6"/>
        <v>0</v>
      </c>
      <c r="I56" s="66"/>
      <c r="J56" s="6">
        <v>16</v>
      </c>
      <c r="K56" s="27" t="s">
        <v>1</v>
      </c>
      <c r="L56" s="7">
        <f t="shared" si="7"/>
        <v>0</v>
      </c>
      <c r="M56" s="66">
        <f t="shared" si="17"/>
        <v>0</v>
      </c>
      <c r="N56" s="24"/>
      <c r="O56" s="27" t="s">
        <v>1</v>
      </c>
      <c r="P56" s="7">
        <f t="shared" si="8"/>
        <v>0</v>
      </c>
      <c r="Q56" s="66">
        <f>N56*L56</f>
        <v>0</v>
      </c>
      <c r="R56" s="8"/>
      <c r="S56" s="27" t="s">
        <v>1</v>
      </c>
      <c r="T56" s="7">
        <f t="shared" si="9"/>
        <v>0</v>
      </c>
      <c r="U56" s="66">
        <f t="shared" si="12"/>
        <v>0</v>
      </c>
    </row>
    <row r="57" spans="1:21" x14ac:dyDescent="0.25">
      <c r="A57" s="8" t="s">
        <v>103</v>
      </c>
      <c r="B57" s="42">
        <f>F57+J57+N57+R57</f>
        <v>1</v>
      </c>
      <c r="C57" s="27"/>
      <c r="D57" s="66"/>
      <c r="E57" s="71"/>
      <c r="F57" s="8"/>
      <c r="G57" s="27"/>
      <c r="H57" s="7"/>
      <c r="I57" s="66"/>
      <c r="J57" s="6"/>
      <c r="K57" s="27"/>
      <c r="L57" s="7"/>
      <c r="M57" s="66"/>
      <c r="N57" s="24">
        <v>1</v>
      </c>
      <c r="O57" s="27" t="s">
        <v>4</v>
      </c>
      <c r="P57" s="7"/>
      <c r="Q57" s="66"/>
      <c r="R57" s="8"/>
      <c r="S57" s="27"/>
      <c r="T57" s="7"/>
      <c r="U57" s="66"/>
    </row>
    <row r="58" spans="1:21" x14ac:dyDescent="0.25">
      <c r="A58" s="8" t="s">
        <v>102</v>
      </c>
      <c r="B58" s="42">
        <f>F58+J58+N58+R58</f>
        <v>1</v>
      </c>
      <c r="C58" s="27"/>
      <c r="D58" s="66"/>
      <c r="E58" s="71"/>
      <c r="F58" s="8"/>
      <c r="G58" s="27"/>
      <c r="H58" s="7"/>
      <c r="I58" s="66"/>
      <c r="J58" s="6">
        <v>1</v>
      </c>
      <c r="K58" s="27" t="s">
        <v>4</v>
      </c>
      <c r="L58" s="7"/>
      <c r="M58" s="66"/>
      <c r="N58" s="24"/>
      <c r="O58" s="27"/>
      <c r="P58" s="7"/>
      <c r="Q58" s="66"/>
      <c r="R58" s="8"/>
      <c r="S58" s="27"/>
      <c r="T58" s="7"/>
      <c r="U58" s="66"/>
    </row>
    <row r="59" spans="1:21" x14ac:dyDescent="0.25">
      <c r="A59" s="8" t="s">
        <v>96</v>
      </c>
      <c r="B59" s="42">
        <f>F59+J59+N59+R59</f>
        <v>300</v>
      </c>
      <c r="C59" s="27" t="s">
        <v>0</v>
      </c>
      <c r="D59" s="66"/>
      <c r="E59" s="71"/>
      <c r="F59" s="6"/>
      <c r="G59" s="27" t="s">
        <v>0</v>
      </c>
      <c r="H59" s="7">
        <f t="shared" si="6"/>
        <v>0</v>
      </c>
      <c r="I59" s="66">
        <f t="shared" si="15"/>
        <v>0</v>
      </c>
      <c r="J59" s="36">
        <v>200</v>
      </c>
      <c r="K59" s="27" t="s">
        <v>0</v>
      </c>
      <c r="L59" s="7">
        <f t="shared" si="7"/>
        <v>0</v>
      </c>
      <c r="M59" s="66">
        <f t="shared" si="17"/>
        <v>0</v>
      </c>
      <c r="N59" s="24">
        <v>100</v>
      </c>
      <c r="O59" s="27" t="s">
        <v>0</v>
      </c>
      <c r="P59" s="7">
        <f t="shared" si="8"/>
        <v>0</v>
      </c>
      <c r="Q59" s="66">
        <f>N59*H59</f>
        <v>0</v>
      </c>
      <c r="R59" s="8"/>
      <c r="S59" s="27" t="s">
        <v>0</v>
      </c>
      <c r="T59" s="7">
        <f t="shared" si="9"/>
        <v>0</v>
      </c>
      <c r="U59" s="66"/>
    </row>
    <row r="60" spans="1:21" x14ac:dyDescent="0.25">
      <c r="A60" s="8" t="s">
        <v>99</v>
      </c>
      <c r="B60" s="42">
        <f>F60+J60+N60+R60</f>
        <v>59</v>
      </c>
      <c r="C60" s="27" t="s">
        <v>1</v>
      </c>
      <c r="D60" s="66"/>
      <c r="E60" s="71"/>
      <c r="F60" s="6"/>
      <c r="G60" s="27"/>
      <c r="H60" s="7"/>
      <c r="I60" s="66"/>
      <c r="J60" s="36"/>
      <c r="K60" s="27"/>
      <c r="L60" s="7"/>
      <c r="M60" s="66"/>
      <c r="N60" s="24">
        <f>16+23</f>
        <v>39</v>
      </c>
      <c r="O60" s="27" t="s">
        <v>1</v>
      </c>
      <c r="P60" s="7"/>
      <c r="Q60" s="66"/>
      <c r="R60" s="8">
        <v>20</v>
      </c>
      <c r="S60" s="27" t="s">
        <v>101</v>
      </c>
      <c r="T60" s="7"/>
      <c r="U60" s="66"/>
    </row>
    <row r="61" spans="1:21" x14ac:dyDescent="0.25">
      <c r="A61" s="8" t="s">
        <v>100</v>
      </c>
      <c r="B61" s="42">
        <f>F61+J61+N61+R61</f>
        <v>2</v>
      </c>
      <c r="C61" s="27" t="s">
        <v>1</v>
      </c>
      <c r="D61" s="66"/>
      <c r="E61" s="71"/>
      <c r="F61" s="6">
        <v>1</v>
      </c>
      <c r="G61" s="27" t="s">
        <v>1</v>
      </c>
      <c r="H61" s="7"/>
      <c r="I61" s="66"/>
      <c r="J61" s="36"/>
      <c r="K61" s="27"/>
      <c r="L61" s="7"/>
      <c r="M61" s="66"/>
      <c r="N61" s="24">
        <v>1</v>
      </c>
      <c r="O61" s="27" t="s">
        <v>1</v>
      </c>
      <c r="P61" s="7"/>
      <c r="Q61" s="66"/>
      <c r="R61" s="8"/>
      <c r="S61" s="27"/>
      <c r="T61" s="7"/>
      <c r="U61" s="66"/>
    </row>
    <row r="62" spans="1:21" x14ac:dyDescent="0.25">
      <c r="A62" s="8" t="s">
        <v>97</v>
      </c>
      <c r="B62" s="42">
        <f>F62+J62+N62+R62</f>
        <v>2</v>
      </c>
      <c r="C62" s="27" t="s">
        <v>1</v>
      </c>
      <c r="D62" s="66"/>
      <c r="E62" s="71"/>
      <c r="F62" s="6">
        <v>1</v>
      </c>
      <c r="G62" s="27" t="s">
        <v>1</v>
      </c>
      <c r="H62" s="7"/>
      <c r="I62" s="66"/>
      <c r="J62" s="36"/>
      <c r="K62" s="27"/>
      <c r="L62" s="7"/>
      <c r="M62" s="66"/>
      <c r="N62" s="24">
        <v>1</v>
      </c>
      <c r="O62" s="27" t="s">
        <v>1</v>
      </c>
      <c r="P62" s="7"/>
      <c r="Q62" s="66"/>
      <c r="R62" s="8"/>
      <c r="S62" s="27"/>
      <c r="T62" s="7"/>
      <c r="U62" s="66"/>
    </row>
    <row r="63" spans="1:21" x14ac:dyDescent="0.25">
      <c r="A63" s="8" t="s">
        <v>98</v>
      </c>
      <c r="B63" s="42">
        <f>F63+J63+N63+R63</f>
        <v>1</v>
      </c>
      <c r="C63" s="27" t="s">
        <v>1</v>
      </c>
      <c r="D63" s="66"/>
      <c r="E63" s="71"/>
      <c r="F63" s="6"/>
      <c r="G63" s="27"/>
      <c r="H63" s="7"/>
      <c r="I63" s="66"/>
      <c r="J63" s="36"/>
      <c r="K63" s="27"/>
      <c r="L63" s="7"/>
      <c r="M63" s="66"/>
      <c r="N63" s="24">
        <v>1</v>
      </c>
      <c r="O63" s="27" t="s">
        <v>1</v>
      </c>
      <c r="P63" s="7"/>
      <c r="Q63" s="66"/>
      <c r="R63" s="8"/>
      <c r="S63" s="27"/>
      <c r="T63" s="7"/>
      <c r="U63" s="66"/>
    </row>
    <row r="64" spans="1:21" x14ac:dyDescent="0.25">
      <c r="A64" s="8"/>
      <c r="B64" s="42"/>
      <c r="C64" s="27"/>
      <c r="D64" s="66"/>
      <c r="E64" s="71"/>
      <c r="F64" s="6"/>
      <c r="G64" s="27"/>
      <c r="H64" s="7"/>
      <c r="I64" s="66"/>
      <c r="J64" s="36"/>
      <c r="K64" s="27"/>
      <c r="L64" s="11"/>
      <c r="M64" s="66"/>
      <c r="N64" s="24"/>
      <c r="O64" s="27"/>
      <c r="P64" s="11"/>
      <c r="Q64" s="66"/>
      <c r="R64" s="45"/>
      <c r="S64" s="27"/>
      <c r="T64" s="11"/>
      <c r="U64" s="66"/>
    </row>
    <row r="65" spans="1:21" s="12" customFormat="1" x14ac:dyDescent="0.25">
      <c r="A65" s="16" t="s">
        <v>55</v>
      </c>
      <c r="B65" s="13"/>
      <c r="C65" s="28"/>
      <c r="D65" s="67"/>
      <c r="E65" s="68"/>
      <c r="F65" s="13"/>
      <c r="G65" s="28"/>
      <c r="H65" s="14"/>
      <c r="I65" s="67"/>
      <c r="J65" s="37"/>
      <c r="K65" s="28"/>
      <c r="L65" s="15"/>
      <c r="M65" s="67"/>
      <c r="N65" s="25"/>
      <c r="O65" s="28"/>
      <c r="P65" s="15"/>
      <c r="Q65" s="67"/>
      <c r="R65" s="16"/>
      <c r="S65" s="28"/>
      <c r="U65" s="67"/>
    </row>
    <row r="66" spans="1:21" x14ac:dyDescent="0.25">
      <c r="A66" s="8" t="s">
        <v>80</v>
      </c>
      <c r="B66" s="42">
        <f>F66+J66+N66+R66</f>
        <v>3</v>
      </c>
      <c r="C66" s="27" t="s">
        <v>1</v>
      </c>
      <c r="D66" s="66"/>
      <c r="E66" s="71">
        <f t="shared" ref="E66:E102" si="18">D66*B66</f>
        <v>0</v>
      </c>
      <c r="F66" s="6">
        <v>3</v>
      </c>
      <c r="G66" s="27" t="s">
        <v>1</v>
      </c>
      <c r="H66" s="7">
        <f t="shared" ref="H66:H102" si="19">$D66</f>
        <v>0</v>
      </c>
      <c r="I66" s="66">
        <f t="shared" si="15"/>
        <v>0</v>
      </c>
      <c r="J66" s="36"/>
      <c r="K66" s="27" t="s">
        <v>1</v>
      </c>
      <c r="L66" s="7">
        <f t="shared" ref="L66:L102" si="20">$D66</f>
        <v>0</v>
      </c>
      <c r="M66" s="66"/>
      <c r="N66" s="24"/>
      <c r="O66" s="27" t="s">
        <v>1</v>
      </c>
      <c r="P66" s="7">
        <f t="shared" ref="P66:P102" si="21">$D66</f>
        <v>0</v>
      </c>
      <c r="Q66" s="66"/>
      <c r="R66" s="8"/>
      <c r="S66" s="27" t="s">
        <v>1</v>
      </c>
      <c r="T66" s="7">
        <f t="shared" ref="T66:T102" si="22">$D66</f>
        <v>0</v>
      </c>
      <c r="U66" s="66"/>
    </row>
    <row r="67" spans="1:21" x14ac:dyDescent="0.25">
      <c r="A67" s="8" t="s">
        <v>50</v>
      </c>
      <c r="B67" s="42">
        <f>F67+J67+N67+R67</f>
        <v>1</v>
      </c>
      <c r="C67" s="27" t="s">
        <v>4</v>
      </c>
      <c r="D67" s="66"/>
      <c r="E67" s="71">
        <f t="shared" si="18"/>
        <v>0</v>
      </c>
      <c r="F67" s="6">
        <v>1</v>
      </c>
      <c r="G67" s="27" t="s">
        <v>4</v>
      </c>
      <c r="H67" s="7">
        <f t="shared" si="19"/>
        <v>0</v>
      </c>
      <c r="I67" s="66">
        <f t="shared" si="15"/>
        <v>0</v>
      </c>
      <c r="J67" s="36"/>
      <c r="K67" s="27" t="s">
        <v>4</v>
      </c>
      <c r="L67" s="7">
        <f t="shared" si="20"/>
        <v>0</v>
      </c>
      <c r="M67" s="66"/>
      <c r="N67" s="24"/>
      <c r="O67" s="27" t="s">
        <v>4</v>
      </c>
      <c r="P67" s="7">
        <f t="shared" si="21"/>
        <v>0</v>
      </c>
      <c r="Q67" s="66"/>
      <c r="R67" s="8"/>
      <c r="S67" s="27" t="s">
        <v>4</v>
      </c>
      <c r="T67" s="7">
        <f t="shared" si="22"/>
        <v>0</v>
      </c>
      <c r="U67" s="66"/>
    </row>
    <row r="68" spans="1:21" x14ac:dyDescent="0.25">
      <c r="A68" s="8" t="s">
        <v>51</v>
      </c>
      <c r="B68" s="42">
        <f>F68+J68+N68+R68</f>
        <v>85</v>
      </c>
      <c r="C68" s="27" t="s">
        <v>0</v>
      </c>
      <c r="D68" s="66"/>
      <c r="E68" s="71">
        <f t="shared" si="18"/>
        <v>0</v>
      </c>
      <c r="F68" s="6">
        <v>85</v>
      </c>
      <c r="G68" s="27" t="s">
        <v>0</v>
      </c>
      <c r="H68" s="7">
        <f t="shared" si="19"/>
        <v>0</v>
      </c>
      <c r="I68" s="66">
        <f t="shared" si="15"/>
        <v>0</v>
      </c>
      <c r="J68" s="36"/>
      <c r="K68" s="27" t="s">
        <v>0</v>
      </c>
      <c r="L68" s="7">
        <f t="shared" si="20"/>
        <v>0</v>
      </c>
      <c r="M68" s="66"/>
      <c r="N68" s="24"/>
      <c r="O68" s="27" t="s">
        <v>0</v>
      </c>
      <c r="P68" s="7">
        <f t="shared" si="21"/>
        <v>0</v>
      </c>
      <c r="Q68" s="66"/>
      <c r="R68" s="8"/>
      <c r="S68" s="27" t="s">
        <v>0</v>
      </c>
      <c r="T68" s="7">
        <f t="shared" si="22"/>
        <v>0</v>
      </c>
      <c r="U68" s="66"/>
    </row>
    <row r="69" spans="1:21" x14ac:dyDescent="0.25">
      <c r="A69" s="8" t="s">
        <v>52</v>
      </c>
      <c r="B69" s="42">
        <f>F69+J69+N69+R69</f>
        <v>45</v>
      </c>
      <c r="C69" s="27" t="s">
        <v>0</v>
      </c>
      <c r="D69" s="66"/>
      <c r="E69" s="71">
        <f t="shared" si="18"/>
        <v>0</v>
      </c>
      <c r="F69" s="6">
        <v>45</v>
      </c>
      <c r="G69" s="27" t="s">
        <v>0</v>
      </c>
      <c r="H69" s="7">
        <f t="shared" si="19"/>
        <v>0</v>
      </c>
      <c r="I69" s="66">
        <f t="shared" si="15"/>
        <v>0</v>
      </c>
      <c r="J69" s="36"/>
      <c r="K69" s="27" t="s">
        <v>0</v>
      </c>
      <c r="L69" s="7">
        <f t="shared" si="20"/>
        <v>0</v>
      </c>
      <c r="M69" s="66"/>
      <c r="N69" s="24"/>
      <c r="O69" s="27" t="s">
        <v>0</v>
      </c>
      <c r="P69" s="7">
        <f t="shared" si="21"/>
        <v>0</v>
      </c>
      <c r="Q69" s="66"/>
      <c r="R69" s="8"/>
      <c r="S69" s="27" t="s">
        <v>0</v>
      </c>
      <c r="T69" s="7">
        <f t="shared" si="22"/>
        <v>0</v>
      </c>
      <c r="U69" s="66"/>
    </row>
    <row r="70" spans="1:21" x14ac:dyDescent="0.25">
      <c r="A70" s="8" t="s">
        <v>53</v>
      </c>
      <c r="B70" s="42">
        <f>F70+J70+N70+R70</f>
        <v>4</v>
      </c>
      <c r="C70" s="27" t="s">
        <v>1</v>
      </c>
      <c r="D70" s="69"/>
      <c r="E70" s="71">
        <f t="shared" si="18"/>
        <v>0</v>
      </c>
      <c r="F70" s="6">
        <v>4</v>
      </c>
      <c r="G70" s="27" t="s">
        <v>1</v>
      </c>
      <c r="H70" s="7">
        <f t="shared" si="19"/>
        <v>0</v>
      </c>
      <c r="I70" s="66">
        <f t="shared" si="15"/>
        <v>0</v>
      </c>
      <c r="J70" s="36"/>
      <c r="K70" s="27" t="s">
        <v>1</v>
      </c>
      <c r="L70" s="7">
        <f t="shared" si="20"/>
        <v>0</v>
      </c>
      <c r="M70" s="66"/>
      <c r="N70" s="24"/>
      <c r="O70" s="27" t="s">
        <v>1</v>
      </c>
      <c r="P70" s="7">
        <f t="shared" si="21"/>
        <v>0</v>
      </c>
      <c r="Q70" s="66"/>
      <c r="R70" s="8"/>
      <c r="S70" s="27" t="s">
        <v>1</v>
      </c>
      <c r="T70" s="7">
        <f t="shared" si="22"/>
        <v>0</v>
      </c>
      <c r="U70" s="66"/>
    </row>
    <row r="71" spans="1:21" x14ac:dyDescent="0.25">
      <c r="A71" s="8" t="s">
        <v>23</v>
      </c>
      <c r="B71" s="42">
        <f>F71+J71+N71+R71</f>
        <v>1</v>
      </c>
      <c r="C71" s="27" t="s">
        <v>4</v>
      </c>
      <c r="D71" s="66"/>
      <c r="E71" s="71">
        <f t="shared" si="18"/>
        <v>0</v>
      </c>
      <c r="F71" s="6">
        <v>1</v>
      </c>
      <c r="G71" s="27" t="s">
        <v>4</v>
      </c>
      <c r="H71" s="7">
        <f t="shared" si="19"/>
        <v>0</v>
      </c>
      <c r="I71" s="66">
        <f t="shared" si="15"/>
        <v>0</v>
      </c>
      <c r="J71" s="36"/>
      <c r="K71" s="27" t="s">
        <v>4</v>
      </c>
      <c r="L71" s="7">
        <f t="shared" si="20"/>
        <v>0</v>
      </c>
      <c r="M71" s="66"/>
      <c r="N71" s="24"/>
      <c r="O71" s="27" t="s">
        <v>4</v>
      </c>
      <c r="P71" s="7">
        <f t="shared" si="21"/>
        <v>0</v>
      </c>
      <c r="Q71" s="66"/>
      <c r="R71" s="8"/>
      <c r="S71" s="27" t="s">
        <v>4</v>
      </c>
      <c r="T71" s="7">
        <f t="shared" si="22"/>
        <v>0</v>
      </c>
      <c r="U71" s="66"/>
    </row>
    <row r="72" spans="1:21" x14ac:dyDescent="0.25">
      <c r="A72" s="8" t="s">
        <v>73</v>
      </c>
      <c r="B72" s="42">
        <f>F72+J72+N72+R72</f>
        <v>1</v>
      </c>
      <c r="C72" s="27" t="s">
        <v>4</v>
      </c>
      <c r="D72" s="66"/>
      <c r="E72" s="71">
        <f t="shared" si="18"/>
        <v>0</v>
      </c>
      <c r="F72" s="6">
        <v>1</v>
      </c>
      <c r="G72" s="27" t="s">
        <v>4</v>
      </c>
      <c r="H72" s="7">
        <f t="shared" si="19"/>
        <v>0</v>
      </c>
      <c r="I72" s="66">
        <f t="shared" si="15"/>
        <v>0</v>
      </c>
      <c r="J72" s="36"/>
      <c r="K72" s="27" t="s">
        <v>4</v>
      </c>
      <c r="L72" s="7">
        <f t="shared" si="20"/>
        <v>0</v>
      </c>
      <c r="M72" s="66"/>
      <c r="N72" s="24"/>
      <c r="O72" s="27" t="s">
        <v>4</v>
      </c>
      <c r="P72" s="7">
        <f t="shared" si="21"/>
        <v>0</v>
      </c>
      <c r="Q72" s="66"/>
      <c r="R72" s="8"/>
      <c r="S72" s="27" t="s">
        <v>4</v>
      </c>
      <c r="T72" s="7">
        <f t="shared" si="22"/>
        <v>0</v>
      </c>
      <c r="U72" s="66"/>
    </row>
    <row r="73" spans="1:21" x14ac:dyDescent="0.25">
      <c r="A73" s="8" t="s">
        <v>74</v>
      </c>
      <c r="B73" s="42">
        <f>F73+J73+N73+R73</f>
        <v>1</v>
      </c>
      <c r="C73" s="27" t="s">
        <v>4</v>
      </c>
      <c r="D73" s="66"/>
      <c r="E73" s="71">
        <f t="shared" si="18"/>
        <v>0</v>
      </c>
      <c r="F73" s="6">
        <v>1</v>
      </c>
      <c r="G73" s="27" t="s">
        <v>4</v>
      </c>
      <c r="H73" s="7">
        <f t="shared" si="19"/>
        <v>0</v>
      </c>
      <c r="I73" s="66">
        <f t="shared" si="15"/>
        <v>0</v>
      </c>
      <c r="J73" s="36"/>
      <c r="K73" s="27" t="s">
        <v>4</v>
      </c>
      <c r="L73" s="7">
        <f t="shared" si="20"/>
        <v>0</v>
      </c>
      <c r="M73" s="66"/>
      <c r="N73" s="24"/>
      <c r="O73" s="27" t="s">
        <v>4</v>
      </c>
      <c r="P73" s="7">
        <f t="shared" si="21"/>
        <v>0</v>
      </c>
      <c r="Q73" s="66"/>
      <c r="R73" s="8"/>
      <c r="S73" s="27" t="s">
        <v>4</v>
      </c>
      <c r="T73" s="7">
        <f t="shared" si="22"/>
        <v>0</v>
      </c>
      <c r="U73" s="66"/>
    </row>
    <row r="74" spans="1:21" s="12" customFormat="1" x14ac:dyDescent="0.25">
      <c r="A74" s="16" t="s">
        <v>56</v>
      </c>
      <c r="B74" s="13"/>
      <c r="C74" s="28"/>
      <c r="D74" s="67"/>
      <c r="E74" s="68"/>
      <c r="F74" s="13"/>
      <c r="G74" s="28"/>
      <c r="H74" s="67"/>
      <c r="I74" s="67"/>
      <c r="J74" s="37"/>
      <c r="K74" s="28"/>
      <c r="L74" s="67"/>
      <c r="M74" s="67"/>
      <c r="N74" s="25"/>
      <c r="O74" s="28"/>
      <c r="P74" s="67"/>
      <c r="Q74" s="67"/>
      <c r="R74" s="16"/>
      <c r="S74" s="28"/>
      <c r="T74" s="67"/>
      <c r="U74" s="67"/>
    </row>
    <row r="75" spans="1:21" s="21" customFormat="1" x14ac:dyDescent="0.25">
      <c r="A75" s="56" t="s">
        <v>67</v>
      </c>
      <c r="B75" s="57">
        <f>F75+J75+N75+R75</f>
        <v>20</v>
      </c>
      <c r="C75" s="59" t="s">
        <v>5</v>
      </c>
      <c r="D75" s="69"/>
      <c r="E75" s="71">
        <f t="shared" si="18"/>
        <v>0</v>
      </c>
      <c r="F75" s="58">
        <v>20</v>
      </c>
      <c r="G75" s="59" t="s">
        <v>5</v>
      </c>
      <c r="H75" s="7">
        <f t="shared" si="19"/>
        <v>0</v>
      </c>
      <c r="I75" s="69">
        <f t="shared" si="15"/>
        <v>0</v>
      </c>
      <c r="J75" s="60"/>
      <c r="K75" s="59" t="s">
        <v>5</v>
      </c>
      <c r="L75" s="7">
        <f t="shared" si="20"/>
        <v>0</v>
      </c>
      <c r="M75" s="69"/>
      <c r="N75" s="61"/>
      <c r="O75" s="59" t="s">
        <v>5</v>
      </c>
      <c r="P75" s="7">
        <f t="shared" si="21"/>
        <v>0</v>
      </c>
      <c r="Q75" s="69"/>
      <c r="R75" s="56"/>
      <c r="S75" s="59" t="s">
        <v>5</v>
      </c>
      <c r="T75" s="7">
        <f t="shared" si="22"/>
        <v>0</v>
      </c>
      <c r="U75" s="69"/>
    </row>
    <row r="76" spans="1:21" s="21" customFormat="1" x14ac:dyDescent="0.25">
      <c r="A76" s="56" t="s">
        <v>66</v>
      </c>
      <c r="B76" s="57">
        <f>F76+J76+N76+R76</f>
        <v>72</v>
      </c>
      <c r="C76" s="59" t="s">
        <v>5</v>
      </c>
      <c r="D76" s="69"/>
      <c r="E76" s="71">
        <f t="shared" si="18"/>
        <v>0</v>
      </c>
      <c r="F76" s="58">
        <v>72</v>
      </c>
      <c r="G76" s="59" t="s">
        <v>5</v>
      </c>
      <c r="H76" s="7">
        <f t="shared" si="19"/>
        <v>0</v>
      </c>
      <c r="I76" s="69">
        <f t="shared" ref="I76" si="23">H76*F76</f>
        <v>0</v>
      </c>
      <c r="J76" s="60"/>
      <c r="K76" s="59" t="s">
        <v>5</v>
      </c>
      <c r="L76" s="7">
        <f t="shared" si="20"/>
        <v>0</v>
      </c>
      <c r="M76" s="69"/>
      <c r="N76" s="61"/>
      <c r="O76" s="59" t="s">
        <v>5</v>
      </c>
      <c r="P76" s="7">
        <f t="shared" si="21"/>
        <v>0</v>
      </c>
      <c r="Q76" s="69">
        <f>N76*H76</f>
        <v>0</v>
      </c>
      <c r="R76" s="56"/>
      <c r="S76" s="59" t="s">
        <v>5</v>
      </c>
      <c r="T76" s="7">
        <f t="shared" si="22"/>
        <v>0</v>
      </c>
      <c r="U76" s="69"/>
    </row>
    <row r="77" spans="1:21" s="21" customFormat="1" x14ac:dyDescent="0.25">
      <c r="A77" s="56" t="s">
        <v>65</v>
      </c>
      <c r="B77" s="57">
        <f>F77+J77+N77+R77</f>
        <v>30</v>
      </c>
      <c r="C77" s="21" t="s">
        <v>5</v>
      </c>
      <c r="D77" s="69"/>
      <c r="E77" s="71">
        <f t="shared" si="18"/>
        <v>0</v>
      </c>
      <c r="F77" s="58"/>
      <c r="G77" s="21" t="s">
        <v>5</v>
      </c>
      <c r="H77" s="7">
        <f t="shared" si="19"/>
        <v>0</v>
      </c>
      <c r="I77" s="69"/>
      <c r="J77" s="60"/>
      <c r="K77" s="21" t="s">
        <v>5</v>
      </c>
      <c r="L77" s="7">
        <f t="shared" si="20"/>
        <v>0</v>
      </c>
      <c r="M77" s="69"/>
      <c r="N77" s="62">
        <v>30</v>
      </c>
      <c r="P77" s="7">
        <f t="shared" si="21"/>
        <v>0</v>
      </c>
      <c r="Q77" s="69">
        <f>P77*N77</f>
        <v>0</v>
      </c>
      <c r="R77" s="56"/>
      <c r="S77" s="21" t="s">
        <v>5</v>
      </c>
      <c r="T77" s="7">
        <f t="shared" si="22"/>
        <v>0</v>
      </c>
      <c r="U77" s="69"/>
    </row>
    <row r="78" spans="1:21" s="21" customFormat="1" x14ac:dyDescent="0.25">
      <c r="A78" s="56" t="s">
        <v>64</v>
      </c>
      <c r="B78" s="57">
        <f>F78+J78+N78+R78</f>
        <v>25</v>
      </c>
      <c r="C78" s="59" t="s">
        <v>5</v>
      </c>
      <c r="D78" s="69"/>
      <c r="E78" s="71">
        <f t="shared" si="18"/>
        <v>0</v>
      </c>
      <c r="F78" s="58">
        <v>0</v>
      </c>
      <c r="G78" s="59" t="s">
        <v>5</v>
      </c>
      <c r="H78" s="7">
        <f t="shared" si="19"/>
        <v>0</v>
      </c>
      <c r="I78" s="69">
        <f t="shared" si="15"/>
        <v>0</v>
      </c>
      <c r="J78" s="60"/>
      <c r="K78" s="59" t="s">
        <v>5</v>
      </c>
      <c r="L78" s="7">
        <f t="shared" si="20"/>
        <v>0</v>
      </c>
      <c r="M78" s="69"/>
      <c r="N78" s="63">
        <v>25</v>
      </c>
      <c r="O78" s="59" t="s">
        <v>5</v>
      </c>
      <c r="P78" s="7">
        <f t="shared" si="21"/>
        <v>0</v>
      </c>
      <c r="Q78" s="69">
        <f>N78*H78</f>
        <v>0</v>
      </c>
      <c r="R78" s="56"/>
      <c r="S78" s="59" t="s">
        <v>5</v>
      </c>
      <c r="T78" s="7">
        <f t="shared" si="22"/>
        <v>0</v>
      </c>
      <c r="U78" s="69"/>
    </row>
    <row r="79" spans="1:21" x14ac:dyDescent="0.25">
      <c r="A79" s="8" t="s">
        <v>54</v>
      </c>
      <c r="B79" s="42">
        <f>F79+J79+N79+R79</f>
        <v>4</v>
      </c>
      <c r="C79" s="27" t="s">
        <v>1</v>
      </c>
      <c r="D79" s="66"/>
      <c r="E79" s="71">
        <f t="shared" si="18"/>
        <v>0</v>
      </c>
      <c r="F79" s="6">
        <v>3</v>
      </c>
      <c r="G79" s="27" t="s">
        <v>1</v>
      </c>
      <c r="H79" s="7">
        <f t="shared" si="19"/>
        <v>0</v>
      </c>
      <c r="I79" s="66">
        <f t="shared" si="15"/>
        <v>0</v>
      </c>
      <c r="J79" s="36"/>
      <c r="K79" s="27" t="s">
        <v>1</v>
      </c>
      <c r="L79" s="7">
        <f t="shared" si="20"/>
        <v>0</v>
      </c>
      <c r="M79" s="66"/>
      <c r="N79" s="64">
        <v>1</v>
      </c>
      <c r="O79" s="27" t="s">
        <v>1</v>
      </c>
      <c r="P79" s="7">
        <f t="shared" si="21"/>
        <v>0</v>
      </c>
      <c r="Q79" s="66">
        <f>N79*H79</f>
        <v>0</v>
      </c>
      <c r="R79" s="8"/>
      <c r="S79" s="27" t="s">
        <v>1</v>
      </c>
      <c r="T79" s="7">
        <f t="shared" si="22"/>
        <v>0</v>
      </c>
      <c r="U79" s="66"/>
    </row>
    <row r="80" spans="1:21" x14ac:dyDescent="0.25">
      <c r="A80" s="8" t="s">
        <v>89</v>
      </c>
      <c r="B80" s="42">
        <f>F80+J80+N80+R80</f>
        <v>0</v>
      </c>
      <c r="C80" s="27"/>
      <c r="D80" s="66"/>
      <c r="E80" s="71">
        <f t="shared" si="18"/>
        <v>0</v>
      </c>
      <c r="F80" s="6"/>
      <c r="G80" s="27"/>
      <c r="H80" s="7">
        <f t="shared" si="19"/>
        <v>0</v>
      </c>
      <c r="I80" s="66"/>
      <c r="J80" s="36"/>
      <c r="K80" s="27"/>
      <c r="L80" s="7">
        <f t="shared" si="20"/>
        <v>0</v>
      </c>
      <c r="M80" s="66"/>
      <c r="N80" s="24"/>
      <c r="O80" s="27"/>
      <c r="P80" s="7">
        <f t="shared" si="21"/>
        <v>0</v>
      </c>
      <c r="Q80" s="66"/>
      <c r="R80" s="8"/>
      <c r="S80" s="27"/>
      <c r="T80" s="7">
        <f t="shared" si="22"/>
        <v>0</v>
      </c>
      <c r="U80" s="66"/>
    </row>
    <row r="81" spans="1:21" x14ac:dyDescent="0.25">
      <c r="A81" s="20" t="s">
        <v>57</v>
      </c>
      <c r="B81" s="42">
        <f>F81+J81+N81+R81</f>
        <v>61</v>
      </c>
      <c r="C81" s="27" t="s">
        <v>0</v>
      </c>
      <c r="D81" s="66"/>
      <c r="E81" s="71">
        <f t="shared" si="18"/>
        <v>0</v>
      </c>
      <c r="F81" s="6">
        <f>30+31</f>
        <v>61</v>
      </c>
      <c r="G81" s="27" t="s">
        <v>0</v>
      </c>
      <c r="H81" s="7">
        <f t="shared" si="19"/>
        <v>0</v>
      </c>
      <c r="I81" s="66">
        <f t="shared" si="15"/>
        <v>0</v>
      </c>
      <c r="J81" s="36"/>
      <c r="K81" s="27" t="s">
        <v>0</v>
      </c>
      <c r="L81" s="7">
        <f t="shared" si="20"/>
        <v>0</v>
      </c>
      <c r="M81" s="66"/>
      <c r="N81" s="24"/>
      <c r="O81" s="27" t="s">
        <v>0</v>
      </c>
      <c r="P81" s="7">
        <f t="shared" si="21"/>
        <v>0</v>
      </c>
      <c r="Q81" s="66"/>
      <c r="R81" s="8"/>
      <c r="S81" s="27" t="s">
        <v>0</v>
      </c>
      <c r="T81" s="7">
        <f t="shared" si="22"/>
        <v>0</v>
      </c>
      <c r="U81" s="66"/>
    </row>
    <row r="82" spans="1:21" x14ac:dyDescent="0.25">
      <c r="A82" s="20" t="s">
        <v>58</v>
      </c>
      <c r="B82" s="42">
        <f>F82+J82+N82+R82</f>
        <v>70</v>
      </c>
      <c r="C82" s="27" t="s">
        <v>0</v>
      </c>
      <c r="D82" s="66"/>
      <c r="E82" s="71">
        <f t="shared" si="18"/>
        <v>0</v>
      </c>
      <c r="F82" s="6">
        <v>70</v>
      </c>
      <c r="G82" s="27" t="s">
        <v>0</v>
      </c>
      <c r="H82" s="7">
        <f t="shared" si="19"/>
        <v>0</v>
      </c>
      <c r="I82" s="66">
        <f t="shared" si="15"/>
        <v>0</v>
      </c>
      <c r="J82" s="36"/>
      <c r="K82" s="27" t="s">
        <v>0</v>
      </c>
      <c r="L82" s="7">
        <f t="shared" si="20"/>
        <v>0</v>
      </c>
      <c r="M82" s="66"/>
      <c r="N82" s="24"/>
      <c r="O82" s="27" t="s">
        <v>0</v>
      </c>
      <c r="P82" s="7">
        <f t="shared" si="21"/>
        <v>0</v>
      </c>
      <c r="Q82" s="66"/>
      <c r="R82" s="8"/>
      <c r="S82" s="27" t="s">
        <v>0</v>
      </c>
      <c r="T82" s="7">
        <f t="shared" si="22"/>
        <v>0</v>
      </c>
      <c r="U82" s="66"/>
    </row>
    <row r="83" spans="1:21" x14ac:dyDescent="0.25">
      <c r="A83" s="20" t="s">
        <v>59</v>
      </c>
      <c r="B83" s="42">
        <f>F83+J83+N83+R83</f>
        <v>45</v>
      </c>
      <c r="C83" s="27" t="s">
        <v>0</v>
      </c>
      <c r="D83" s="66"/>
      <c r="E83" s="71">
        <f t="shared" si="18"/>
        <v>0</v>
      </c>
      <c r="F83" s="6">
        <f>38+7</f>
        <v>45</v>
      </c>
      <c r="G83" s="27" t="s">
        <v>0</v>
      </c>
      <c r="H83" s="7">
        <f t="shared" si="19"/>
        <v>0</v>
      </c>
      <c r="I83" s="66">
        <f t="shared" si="15"/>
        <v>0</v>
      </c>
      <c r="J83" s="36"/>
      <c r="K83" s="27" t="s">
        <v>0</v>
      </c>
      <c r="L83" s="7">
        <f t="shared" si="20"/>
        <v>0</v>
      </c>
      <c r="M83" s="66"/>
      <c r="N83" s="24"/>
      <c r="O83" s="27" t="s">
        <v>0</v>
      </c>
      <c r="P83" s="7">
        <f t="shared" si="21"/>
        <v>0</v>
      </c>
      <c r="Q83" s="66"/>
      <c r="R83" s="8"/>
      <c r="S83" s="27" t="s">
        <v>0</v>
      </c>
      <c r="T83" s="7">
        <f t="shared" si="22"/>
        <v>0</v>
      </c>
      <c r="U83" s="66"/>
    </row>
    <row r="84" spans="1:21" x14ac:dyDescent="0.25">
      <c r="A84" s="20" t="s">
        <v>60</v>
      </c>
      <c r="B84" s="42">
        <f>F84+J84+N84+R84</f>
        <v>35</v>
      </c>
      <c r="C84" s="27" t="s">
        <v>0</v>
      </c>
      <c r="D84" s="66"/>
      <c r="E84" s="71">
        <f t="shared" si="18"/>
        <v>0</v>
      </c>
      <c r="F84" s="6">
        <v>30</v>
      </c>
      <c r="G84" s="27" t="s">
        <v>0</v>
      </c>
      <c r="H84" s="7">
        <f t="shared" si="19"/>
        <v>0</v>
      </c>
      <c r="I84" s="66">
        <f t="shared" si="15"/>
        <v>0</v>
      </c>
      <c r="J84" s="36"/>
      <c r="K84" s="27" t="s">
        <v>0</v>
      </c>
      <c r="L84" s="7">
        <f t="shared" si="20"/>
        <v>0</v>
      </c>
      <c r="M84" s="66"/>
      <c r="N84" s="24">
        <v>5</v>
      </c>
      <c r="O84" s="27" t="s">
        <v>0</v>
      </c>
      <c r="P84" s="7">
        <f t="shared" si="21"/>
        <v>0</v>
      </c>
      <c r="Q84" s="66">
        <f>N84*H84</f>
        <v>0</v>
      </c>
      <c r="R84" s="8"/>
      <c r="S84" s="27" t="s">
        <v>0</v>
      </c>
      <c r="T84" s="7">
        <f t="shared" si="22"/>
        <v>0</v>
      </c>
      <c r="U84" s="66"/>
    </row>
    <row r="85" spans="1:21" x14ac:dyDescent="0.25">
      <c r="A85" s="20" t="s">
        <v>68</v>
      </c>
      <c r="B85" s="42">
        <f>F85+J85+N85+R85</f>
        <v>48</v>
      </c>
      <c r="C85" s="27" t="s">
        <v>0</v>
      </c>
      <c r="D85" s="66"/>
      <c r="E85" s="71">
        <f t="shared" si="18"/>
        <v>0</v>
      </c>
      <c r="F85" s="6">
        <v>42</v>
      </c>
      <c r="G85" s="27" t="s">
        <v>0</v>
      </c>
      <c r="H85" s="7">
        <f t="shared" si="19"/>
        <v>0</v>
      </c>
      <c r="I85" s="66">
        <f t="shared" si="15"/>
        <v>0</v>
      </c>
      <c r="J85" s="36"/>
      <c r="K85" s="27" t="s">
        <v>0</v>
      </c>
      <c r="L85" s="7">
        <f t="shared" si="20"/>
        <v>0</v>
      </c>
      <c r="M85" s="66"/>
      <c r="N85" s="24">
        <v>6</v>
      </c>
      <c r="O85" s="27" t="s">
        <v>0</v>
      </c>
      <c r="P85" s="7">
        <f t="shared" si="21"/>
        <v>0</v>
      </c>
      <c r="Q85" s="66"/>
      <c r="R85" s="8"/>
      <c r="S85" s="27" t="s">
        <v>0</v>
      </c>
      <c r="T85" s="7">
        <f t="shared" si="22"/>
        <v>0</v>
      </c>
      <c r="U85" s="66"/>
    </row>
    <row r="86" spans="1:21" x14ac:dyDescent="0.25">
      <c r="A86" s="8" t="s">
        <v>61</v>
      </c>
      <c r="B86" s="42">
        <f>F86+J86+N86+R86</f>
        <v>11</v>
      </c>
      <c r="C86" s="27" t="s">
        <v>1</v>
      </c>
      <c r="D86" s="66"/>
      <c r="E86" s="71">
        <f t="shared" si="18"/>
        <v>0</v>
      </c>
      <c r="F86" s="6">
        <v>11</v>
      </c>
      <c r="G86" s="27" t="s">
        <v>1</v>
      </c>
      <c r="H86" s="7">
        <f t="shared" si="19"/>
        <v>0</v>
      </c>
      <c r="I86" s="66">
        <f t="shared" si="15"/>
        <v>0</v>
      </c>
      <c r="J86" s="36"/>
      <c r="K86" s="27" t="s">
        <v>1</v>
      </c>
      <c r="L86" s="7">
        <f t="shared" si="20"/>
        <v>0</v>
      </c>
      <c r="M86" s="66"/>
      <c r="N86" s="24"/>
      <c r="O86" s="27" t="s">
        <v>1</v>
      </c>
      <c r="P86" s="7">
        <f t="shared" si="21"/>
        <v>0</v>
      </c>
      <c r="Q86" s="66"/>
      <c r="R86" s="8"/>
      <c r="S86" s="27" t="s">
        <v>1</v>
      </c>
      <c r="T86" s="7">
        <f t="shared" si="22"/>
        <v>0</v>
      </c>
      <c r="U86" s="66"/>
    </row>
    <row r="87" spans="1:21" x14ac:dyDescent="0.25">
      <c r="A87" s="8" t="s">
        <v>62</v>
      </c>
      <c r="B87" s="42">
        <f>F87+J87+N87+R87</f>
        <v>7</v>
      </c>
      <c r="C87" s="27" t="s">
        <v>1</v>
      </c>
      <c r="D87" s="66"/>
      <c r="E87" s="71">
        <f t="shared" si="18"/>
        <v>0</v>
      </c>
      <c r="F87" s="6">
        <v>7</v>
      </c>
      <c r="G87" s="27" t="s">
        <v>1</v>
      </c>
      <c r="H87" s="7">
        <f t="shared" si="19"/>
        <v>0</v>
      </c>
      <c r="I87" s="66">
        <f t="shared" si="15"/>
        <v>0</v>
      </c>
      <c r="J87" s="36"/>
      <c r="K87" s="27" t="s">
        <v>1</v>
      </c>
      <c r="L87" s="7">
        <f t="shared" si="20"/>
        <v>0</v>
      </c>
      <c r="M87" s="66"/>
      <c r="N87" s="24"/>
      <c r="O87" s="27" t="s">
        <v>1</v>
      </c>
      <c r="P87" s="7">
        <f t="shared" si="21"/>
        <v>0</v>
      </c>
      <c r="Q87" s="66"/>
      <c r="R87" s="8"/>
      <c r="S87" s="27" t="s">
        <v>1</v>
      </c>
      <c r="T87" s="7">
        <f t="shared" si="22"/>
        <v>0</v>
      </c>
      <c r="U87" s="66"/>
    </row>
    <row r="88" spans="1:21" x14ac:dyDescent="0.25">
      <c r="A88" s="8" t="s">
        <v>63</v>
      </c>
      <c r="B88" s="42">
        <f>F88+J88+N88+R88</f>
        <v>45</v>
      </c>
      <c r="C88" s="27" t="s">
        <v>0</v>
      </c>
      <c r="D88" s="66"/>
      <c r="E88" s="71">
        <f t="shared" si="18"/>
        <v>0</v>
      </c>
      <c r="F88" s="6">
        <v>45</v>
      </c>
      <c r="G88" s="27" t="s">
        <v>0</v>
      </c>
      <c r="H88" s="7">
        <f t="shared" si="19"/>
        <v>0</v>
      </c>
      <c r="I88" s="66">
        <f t="shared" si="15"/>
        <v>0</v>
      </c>
      <c r="J88" s="36"/>
      <c r="K88" s="27" t="s">
        <v>0</v>
      </c>
      <c r="L88" s="7">
        <f t="shared" si="20"/>
        <v>0</v>
      </c>
      <c r="M88" s="66"/>
      <c r="N88" s="24"/>
      <c r="O88" s="27" t="s">
        <v>0</v>
      </c>
      <c r="P88" s="7">
        <f t="shared" si="21"/>
        <v>0</v>
      </c>
      <c r="Q88" s="66"/>
      <c r="R88" s="8"/>
      <c r="S88" s="27" t="s">
        <v>0</v>
      </c>
      <c r="T88" s="7">
        <f t="shared" si="22"/>
        <v>0</v>
      </c>
      <c r="U88" s="66"/>
    </row>
    <row r="89" spans="1:21" x14ac:dyDescent="0.25">
      <c r="A89" s="8" t="s">
        <v>70</v>
      </c>
      <c r="B89" s="42">
        <f>F89+J89+N89+R89</f>
        <v>4</v>
      </c>
      <c r="C89" s="27" t="s">
        <v>1</v>
      </c>
      <c r="D89" s="66"/>
      <c r="E89" s="71">
        <f t="shared" si="18"/>
        <v>0</v>
      </c>
      <c r="F89" s="6">
        <v>4</v>
      </c>
      <c r="G89" s="27" t="s">
        <v>1</v>
      </c>
      <c r="H89" s="7">
        <f t="shared" si="19"/>
        <v>0</v>
      </c>
      <c r="I89" s="66">
        <f t="shared" si="15"/>
        <v>0</v>
      </c>
      <c r="J89" s="36"/>
      <c r="K89" s="27" t="s">
        <v>1</v>
      </c>
      <c r="L89" s="7">
        <f t="shared" si="20"/>
        <v>0</v>
      </c>
      <c r="M89" s="66"/>
      <c r="N89" s="24"/>
      <c r="O89" s="27" t="s">
        <v>1</v>
      </c>
      <c r="P89" s="7">
        <f t="shared" si="21"/>
        <v>0</v>
      </c>
      <c r="Q89" s="66"/>
      <c r="R89" s="8"/>
      <c r="S89" s="27" t="s">
        <v>1</v>
      </c>
      <c r="T89" s="7">
        <f t="shared" si="22"/>
        <v>0</v>
      </c>
      <c r="U89" s="66"/>
    </row>
    <row r="90" spans="1:21" x14ac:dyDescent="0.25">
      <c r="A90" s="8" t="s">
        <v>71</v>
      </c>
      <c r="B90" s="42">
        <f>F90+J90+N90+R90</f>
        <v>5</v>
      </c>
      <c r="C90" s="27" t="s">
        <v>1</v>
      </c>
      <c r="D90" s="66"/>
      <c r="E90" s="71">
        <f t="shared" si="18"/>
        <v>0</v>
      </c>
      <c r="F90" s="6">
        <v>5</v>
      </c>
      <c r="G90" s="27" t="s">
        <v>1</v>
      </c>
      <c r="H90" s="7">
        <f t="shared" si="19"/>
        <v>0</v>
      </c>
      <c r="I90" s="66">
        <f t="shared" si="15"/>
        <v>0</v>
      </c>
      <c r="J90" s="36"/>
      <c r="K90" s="27" t="s">
        <v>1</v>
      </c>
      <c r="L90" s="7">
        <f t="shared" si="20"/>
        <v>0</v>
      </c>
      <c r="M90" s="66"/>
      <c r="N90" s="24"/>
      <c r="O90" s="27" t="s">
        <v>1</v>
      </c>
      <c r="P90" s="7">
        <f t="shared" si="21"/>
        <v>0</v>
      </c>
      <c r="Q90" s="66"/>
      <c r="R90" s="8"/>
      <c r="S90" s="27" t="s">
        <v>1</v>
      </c>
      <c r="T90" s="7">
        <f t="shared" si="22"/>
        <v>0</v>
      </c>
      <c r="U90" s="66"/>
    </row>
    <row r="91" spans="1:21" x14ac:dyDescent="0.25">
      <c r="A91" s="8" t="s">
        <v>69</v>
      </c>
      <c r="B91" s="42">
        <f>F91+J91+N91+R91</f>
        <v>6</v>
      </c>
      <c r="C91" s="27" t="s">
        <v>1</v>
      </c>
      <c r="D91" s="66"/>
      <c r="E91" s="71">
        <f t="shared" si="18"/>
        <v>0</v>
      </c>
      <c r="F91" s="6">
        <v>6</v>
      </c>
      <c r="G91" s="27" t="s">
        <v>1</v>
      </c>
      <c r="H91" s="7">
        <f t="shared" si="19"/>
        <v>0</v>
      </c>
      <c r="I91" s="66">
        <f t="shared" si="15"/>
        <v>0</v>
      </c>
      <c r="J91" s="36"/>
      <c r="K91" s="27" t="s">
        <v>1</v>
      </c>
      <c r="L91" s="7">
        <f t="shared" si="20"/>
        <v>0</v>
      </c>
      <c r="M91" s="66"/>
      <c r="N91" s="24"/>
      <c r="O91" s="27" t="s">
        <v>1</v>
      </c>
      <c r="P91" s="7">
        <f t="shared" si="21"/>
        <v>0</v>
      </c>
      <c r="Q91" s="66"/>
      <c r="R91" s="8"/>
      <c r="S91" s="27" t="s">
        <v>1</v>
      </c>
      <c r="T91" s="7">
        <f t="shared" si="22"/>
        <v>0</v>
      </c>
      <c r="U91" s="66"/>
    </row>
    <row r="92" spans="1:21" x14ac:dyDescent="0.25">
      <c r="A92" s="8" t="s">
        <v>107</v>
      </c>
      <c r="B92" s="42">
        <f>F92+J92+N92+R92</f>
        <v>45</v>
      </c>
      <c r="C92" s="27" t="s">
        <v>0</v>
      </c>
      <c r="D92" s="66"/>
      <c r="E92" s="71">
        <f t="shared" si="18"/>
        <v>0</v>
      </c>
      <c r="F92" s="6">
        <v>45</v>
      </c>
      <c r="G92" s="27" t="s">
        <v>0</v>
      </c>
      <c r="H92" s="7">
        <f t="shared" si="19"/>
        <v>0</v>
      </c>
      <c r="I92" s="66">
        <f t="shared" si="15"/>
        <v>0</v>
      </c>
      <c r="J92" s="36"/>
      <c r="K92" s="27" t="s">
        <v>0</v>
      </c>
      <c r="L92" s="7">
        <f t="shared" si="20"/>
        <v>0</v>
      </c>
      <c r="M92" s="66"/>
      <c r="N92" s="24"/>
      <c r="O92" s="27" t="s">
        <v>0</v>
      </c>
      <c r="P92" s="7">
        <f t="shared" si="21"/>
        <v>0</v>
      </c>
      <c r="Q92" s="66"/>
      <c r="R92" s="8"/>
      <c r="S92" s="27" t="s">
        <v>0</v>
      </c>
      <c r="T92" s="7">
        <f t="shared" si="22"/>
        <v>0</v>
      </c>
      <c r="U92" s="66"/>
    </row>
    <row r="93" spans="1:21" x14ac:dyDescent="0.25">
      <c r="A93" s="8" t="s">
        <v>110</v>
      </c>
      <c r="B93" s="42">
        <f>F93+J93+N93+R93</f>
        <v>1</v>
      </c>
      <c r="C93" s="27" t="s">
        <v>4</v>
      </c>
      <c r="D93" s="66"/>
      <c r="E93" s="71">
        <f t="shared" si="18"/>
        <v>0</v>
      </c>
      <c r="F93" s="6">
        <v>1</v>
      </c>
      <c r="G93" s="27" t="s">
        <v>4</v>
      </c>
      <c r="H93" s="7">
        <f t="shared" si="19"/>
        <v>0</v>
      </c>
      <c r="I93" s="66">
        <f t="shared" ref="I93" si="24">H93*F93</f>
        <v>0</v>
      </c>
      <c r="J93" s="36"/>
      <c r="K93" s="27"/>
      <c r="L93" s="7"/>
      <c r="M93" s="66"/>
      <c r="N93" s="24"/>
      <c r="O93" s="27"/>
      <c r="P93" s="7"/>
      <c r="Q93" s="66"/>
      <c r="R93" s="8"/>
      <c r="S93" s="27"/>
      <c r="T93" s="7"/>
      <c r="U93" s="66"/>
    </row>
    <row r="94" spans="1:21" s="12" customFormat="1" x14ac:dyDescent="0.25">
      <c r="A94" s="16" t="s">
        <v>72</v>
      </c>
      <c r="B94" s="13"/>
      <c r="C94" s="28"/>
      <c r="D94" s="67"/>
      <c r="E94" s="68"/>
      <c r="F94" s="13"/>
      <c r="G94" s="28"/>
      <c r="H94" s="67"/>
      <c r="I94" s="67"/>
      <c r="J94" s="37"/>
      <c r="K94" s="28"/>
      <c r="L94" s="67"/>
      <c r="M94" s="67"/>
      <c r="N94" s="25"/>
      <c r="O94" s="28"/>
      <c r="P94" s="67"/>
      <c r="Q94" s="67"/>
      <c r="R94" s="16"/>
      <c r="S94" s="28"/>
      <c r="T94" s="67"/>
      <c r="U94" s="67"/>
    </row>
    <row r="95" spans="1:21" x14ac:dyDescent="0.25">
      <c r="A95" s="8" t="s">
        <v>79</v>
      </c>
      <c r="B95" s="42">
        <f>F95+J95+N95+R95</f>
        <v>75</v>
      </c>
      <c r="C95" s="27" t="s">
        <v>0</v>
      </c>
      <c r="D95" s="66"/>
      <c r="E95" s="71">
        <f t="shared" si="18"/>
        <v>0</v>
      </c>
      <c r="F95" s="6">
        <v>75</v>
      </c>
      <c r="G95" s="27" t="s">
        <v>0</v>
      </c>
      <c r="H95" s="7">
        <f t="shared" si="19"/>
        <v>0</v>
      </c>
      <c r="I95" s="66">
        <f t="shared" ref="I95:I96" si="25">H95*F95</f>
        <v>0</v>
      </c>
      <c r="J95" s="36"/>
      <c r="K95" s="27" t="s">
        <v>0</v>
      </c>
      <c r="L95" s="7">
        <f t="shared" si="20"/>
        <v>0</v>
      </c>
      <c r="M95" s="66"/>
      <c r="N95" s="61"/>
      <c r="O95" s="27" t="s">
        <v>0</v>
      </c>
      <c r="P95" s="7">
        <f t="shared" si="21"/>
        <v>0</v>
      </c>
      <c r="Q95" s="66">
        <f>N95*H95</f>
        <v>0</v>
      </c>
      <c r="R95" s="8"/>
      <c r="S95" s="27" t="s">
        <v>0</v>
      </c>
      <c r="T95" s="7">
        <f t="shared" si="22"/>
        <v>0</v>
      </c>
      <c r="U95" s="66"/>
    </row>
    <row r="96" spans="1:21" x14ac:dyDescent="0.25">
      <c r="A96" s="8" t="s">
        <v>81</v>
      </c>
      <c r="B96" s="42">
        <f>F96+J96+N96+R96</f>
        <v>6</v>
      </c>
      <c r="C96" s="27" t="s">
        <v>0</v>
      </c>
      <c r="D96" s="66"/>
      <c r="E96" s="71">
        <f t="shared" si="18"/>
        <v>0</v>
      </c>
      <c r="F96" s="6">
        <v>6</v>
      </c>
      <c r="G96" s="27" t="s">
        <v>0</v>
      </c>
      <c r="H96" s="7">
        <f t="shared" si="19"/>
        <v>0</v>
      </c>
      <c r="I96" s="66">
        <f t="shared" si="25"/>
        <v>0</v>
      </c>
      <c r="J96" s="36"/>
      <c r="K96" s="27" t="s">
        <v>0</v>
      </c>
      <c r="L96" s="7">
        <f t="shared" si="20"/>
        <v>0</v>
      </c>
      <c r="M96" s="66"/>
      <c r="N96" s="61"/>
      <c r="O96" s="27" t="s">
        <v>0</v>
      </c>
      <c r="P96" s="7">
        <f t="shared" si="21"/>
        <v>0</v>
      </c>
      <c r="Q96" s="66"/>
      <c r="R96" s="8"/>
      <c r="S96" s="27" t="s">
        <v>0</v>
      </c>
      <c r="T96" s="7">
        <f t="shared" si="22"/>
        <v>0</v>
      </c>
      <c r="U96" s="66"/>
    </row>
    <row r="97" spans="1:21" x14ac:dyDescent="0.25">
      <c r="A97" s="8" t="s">
        <v>31</v>
      </c>
      <c r="B97" s="42">
        <f>F97+J97+N97+R97</f>
        <v>82</v>
      </c>
      <c r="C97" s="27" t="s">
        <v>0</v>
      </c>
      <c r="D97" s="66"/>
      <c r="E97" s="71">
        <f t="shared" si="18"/>
        <v>0</v>
      </c>
      <c r="F97" s="6">
        <v>82</v>
      </c>
      <c r="G97" s="27" t="s">
        <v>0</v>
      </c>
      <c r="H97" s="7">
        <f t="shared" si="19"/>
        <v>0</v>
      </c>
      <c r="I97" s="66">
        <f t="shared" si="15"/>
        <v>0</v>
      </c>
      <c r="J97" s="36"/>
      <c r="K97" s="27" t="s">
        <v>0</v>
      </c>
      <c r="L97" s="7">
        <f t="shared" si="20"/>
        <v>0</v>
      </c>
      <c r="M97" s="66"/>
      <c r="N97" s="24"/>
      <c r="O97" s="27" t="s">
        <v>0</v>
      </c>
      <c r="P97" s="7">
        <f t="shared" si="21"/>
        <v>0</v>
      </c>
      <c r="Q97" s="66"/>
      <c r="R97" s="8"/>
      <c r="S97" s="27" t="s">
        <v>0</v>
      </c>
      <c r="T97" s="7">
        <f t="shared" si="22"/>
        <v>0</v>
      </c>
      <c r="U97" s="66"/>
    </row>
    <row r="98" spans="1:21" x14ac:dyDescent="0.25">
      <c r="A98" s="8" t="s">
        <v>32</v>
      </c>
      <c r="B98" s="42">
        <f>F98+J98+N98+R98</f>
        <v>17</v>
      </c>
      <c r="C98" s="27" t="s">
        <v>0</v>
      </c>
      <c r="D98" s="66"/>
      <c r="E98" s="71">
        <f t="shared" si="18"/>
        <v>0</v>
      </c>
      <c r="F98" s="6">
        <v>17</v>
      </c>
      <c r="G98" s="27" t="s">
        <v>0</v>
      </c>
      <c r="H98" s="7">
        <f t="shared" si="19"/>
        <v>0</v>
      </c>
      <c r="I98" s="66">
        <f t="shared" si="15"/>
        <v>0</v>
      </c>
      <c r="J98" s="36"/>
      <c r="K98" s="27" t="s">
        <v>0</v>
      </c>
      <c r="L98" s="7">
        <f t="shared" si="20"/>
        <v>0</v>
      </c>
      <c r="M98" s="66"/>
      <c r="N98" s="24"/>
      <c r="O98" s="27" t="s">
        <v>0</v>
      </c>
      <c r="P98" s="7">
        <f t="shared" si="21"/>
        <v>0</v>
      </c>
      <c r="Q98" s="66"/>
      <c r="R98" s="8"/>
      <c r="S98" s="27" t="s">
        <v>0</v>
      </c>
      <c r="T98" s="7">
        <f t="shared" si="22"/>
        <v>0</v>
      </c>
      <c r="U98" s="66"/>
    </row>
    <row r="99" spans="1:21" x14ac:dyDescent="0.25">
      <c r="A99" s="8" t="s">
        <v>109</v>
      </c>
      <c r="B99" s="42">
        <f>F99+J99+N99+R99</f>
        <v>17</v>
      </c>
      <c r="C99" s="27"/>
      <c r="D99" s="66"/>
      <c r="E99" s="71">
        <f t="shared" si="18"/>
        <v>0</v>
      </c>
      <c r="F99" s="6">
        <v>17</v>
      </c>
      <c r="G99" s="27" t="s">
        <v>0</v>
      </c>
      <c r="H99" s="7"/>
      <c r="I99" s="66"/>
      <c r="J99" s="36"/>
      <c r="K99" s="27"/>
      <c r="L99" s="7"/>
      <c r="M99" s="66"/>
      <c r="N99" s="24"/>
      <c r="O99" s="27"/>
      <c r="P99" s="7"/>
      <c r="Q99" s="66"/>
      <c r="R99" s="8"/>
      <c r="S99" s="27"/>
      <c r="T99" s="7"/>
      <c r="U99" s="66"/>
    </row>
    <row r="100" spans="1:21" x14ac:dyDescent="0.25">
      <c r="A100" s="8" t="s">
        <v>82</v>
      </c>
      <c r="B100" s="42">
        <f>F100+J100+N100+R100</f>
        <v>1</v>
      </c>
      <c r="C100" s="27" t="s">
        <v>1</v>
      </c>
      <c r="D100" s="66"/>
      <c r="E100" s="71">
        <f t="shared" si="18"/>
        <v>0</v>
      </c>
      <c r="F100" s="6">
        <v>1</v>
      </c>
      <c r="G100" s="27" t="s">
        <v>1</v>
      </c>
      <c r="H100" s="7">
        <f t="shared" si="19"/>
        <v>0</v>
      </c>
      <c r="I100" s="66">
        <f t="shared" si="15"/>
        <v>0</v>
      </c>
      <c r="J100" s="36"/>
      <c r="K100" s="27" t="s">
        <v>1</v>
      </c>
      <c r="L100" s="7">
        <f t="shared" si="20"/>
        <v>0</v>
      </c>
      <c r="M100" s="66"/>
      <c r="N100" s="24"/>
      <c r="O100" s="27" t="s">
        <v>1</v>
      </c>
      <c r="P100" s="7">
        <f t="shared" si="21"/>
        <v>0</v>
      </c>
      <c r="Q100" s="66"/>
      <c r="R100" s="8"/>
      <c r="S100" s="27" t="s">
        <v>1</v>
      </c>
      <c r="T100" s="7">
        <f t="shared" si="22"/>
        <v>0</v>
      </c>
      <c r="U100" s="66"/>
    </row>
    <row r="101" spans="1:21" x14ac:dyDescent="0.25">
      <c r="A101" s="8" t="s">
        <v>108</v>
      </c>
      <c r="B101" s="42">
        <f>F101+J101+N101+R101</f>
        <v>4</v>
      </c>
      <c r="C101" s="27" t="s">
        <v>1</v>
      </c>
      <c r="D101" s="66"/>
      <c r="E101" s="71">
        <f t="shared" si="18"/>
        <v>0</v>
      </c>
      <c r="F101" s="6">
        <v>4</v>
      </c>
      <c r="G101" s="27" t="s">
        <v>1</v>
      </c>
      <c r="H101" s="7">
        <f t="shared" si="19"/>
        <v>0</v>
      </c>
      <c r="I101" s="66">
        <f t="shared" si="15"/>
        <v>0</v>
      </c>
      <c r="J101" s="36"/>
      <c r="K101" s="27" t="s">
        <v>1</v>
      </c>
      <c r="L101" s="7">
        <f t="shared" si="20"/>
        <v>0</v>
      </c>
      <c r="M101" s="66"/>
      <c r="N101" s="24"/>
      <c r="O101" s="27" t="s">
        <v>1</v>
      </c>
      <c r="P101" s="7">
        <f t="shared" si="21"/>
        <v>0</v>
      </c>
      <c r="Q101" s="66"/>
      <c r="R101" s="8"/>
      <c r="S101" s="27" t="s">
        <v>1</v>
      </c>
      <c r="T101" s="7">
        <f t="shared" si="22"/>
        <v>0</v>
      </c>
      <c r="U101" s="66"/>
    </row>
    <row r="102" spans="1:21" x14ac:dyDescent="0.25">
      <c r="A102" s="46" t="s">
        <v>106</v>
      </c>
      <c r="B102" s="49">
        <f>F102+J102+N102+R102</f>
        <v>1</v>
      </c>
      <c r="C102" s="30" t="s">
        <v>4</v>
      </c>
      <c r="D102" s="70"/>
      <c r="E102" s="73">
        <f t="shared" si="18"/>
        <v>0</v>
      </c>
      <c r="F102" s="29">
        <v>1</v>
      </c>
      <c r="G102" s="30" t="s">
        <v>4</v>
      </c>
      <c r="H102" s="7">
        <f t="shared" si="19"/>
        <v>0</v>
      </c>
      <c r="I102" s="70">
        <f t="shared" si="15"/>
        <v>0</v>
      </c>
      <c r="J102" s="38"/>
      <c r="K102" s="30" t="s">
        <v>4</v>
      </c>
      <c r="L102" s="7">
        <f t="shared" si="20"/>
        <v>0</v>
      </c>
      <c r="M102" s="70"/>
      <c r="N102" s="41"/>
      <c r="O102" s="30" t="s">
        <v>4</v>
      </c>
      <c r="P102" s="7">
        <f t="shared" si="21"/>
        <v>0</v>
      </c>
      <c r="Q102" s="70"/>
      <c r="R102" s="46"/>
      <c r="S102" s="30" t="s">
        <v>4</v>
      </c>
      <c r="T102" s="7">
        <f t="shared" si="22"/>
        <v>0</v>
      </c>
      <c r="U102" s="70"/>
    </row>
    <row r="103" spans="1:21" x14ac:dyDescent="0.25">
      <c r="A103" s="50"/>
      <c r="B103" s="51"/>
      <c r="C103" s="51"/>
      <c r="D103" s="51"/>
      <c r="E103" s="51"/>
      <c r="F103" s="26"/>
      <c r="G103" s="26"/>
      <c r="H103" s="52"/>
      <c r="I103" s="52"/>
      <c r="J103" s="54"/>
      <c r="K103" s="26"/>
      <c r="L103" s="53"/>
      <c r="M103" s="53"/>
      <c r="N103" s="55"/>
      <c r="O103" s="26"/>
      <c r="P103" s="53"/>
      <c r="Q103" s="52"/>
      <c r="R103" s="53"/>
      <c r="S103" s="26"/>
      <c r="T103" s="53"/>
      <c r="U103" s="53"/>
    </row>
    <row r="104" spans="1:21" x14ac:dyDescent="0.25">
      <c r="A104" s="2" t="s">
        <v>12</v>
      </c>
      <c r="E104" s="7">
        <f>SUM(E8:E103)</f>
        <v>0</v>
      </c>
      <c r="I104" s="7">
        <f>SUM(I8:I103)</f>
        <v>0</v>
      </c>
      <c r="J104" s="32"/>
      <c r="L104" s="11"/>
      <c r="M104" s="7">
        <f>SUM(M8:M103)</f>
        <v>0</v>
      </c>
      <c r="N104" s="40"/>
      <c r="P104" s="11"/>
      <c r="Q104" s="7">
        <f>SUM(Q8:Q103)</f>
        <v>0</v>
      </c>
      <c r="U104" s="7">
        <f>SUM(U8:U103)</f>
        <v>0</v>
      </c>
    </row>
    <row r="105" spans="1:21" x14ac:dyDescent="0.25">
      <c r="A105" s="5" t="s">
        <v>13</v>
      </c>
      <c r="E105" s="4">
        <f>E104*0.2</f>
        <v>0</v>
      </c>
      <c r="I105" s="4">
        <f>I104*0.2</f>
        <v>0</v>
      </c>
      <c r="J105" s="32"/>
      <c r="L105" s="11"/>
      <c r="M105" s="4">
        <f>M104*0.2</f>
        <v>0</v>
      </c>
      <c r="N105" s="40"/>
      <c r="P105" s="11"/>
      <c r="Q105" s="4">
        <f>Q104*0.2</f>
        <v>0</v>
      </c>
      <c r="U105" s="4">
        <f>U104*0.2</f>
        <v>0</v>
      </c>
    </row>
    <row r="106" spans="1:21" x14ac:dyDescent="0.25">
      <c r="A106" s="2" t="s">
        <v>14</v>
      </c>
      <c r="E106" s="7">
        <f>E105+E104</f>
        <v>0</v>
      </c>
      <c r="I106" s="7">
        <f>I105+I104</f>
        <v>0</v>
      </c>
      <c r="J106" s="32"/>
      <c r="L106" s="11"/>
      <c r="M106" s="7">
        <f>M105+M104</f>
        <v>0</v>
      </c>
      <c r="N106" s="40"/>
      <c r="P106" s="11"/>
      <c r="Q106" s="7">
        <f>Q105+Q104</f>
        <v>0</v>
      </c>
      <c r="U106" s="7">
        <f>U105+U104</f>
        <v>0</v>
      </c>
    </row>
    <row r="107" spans="1:21" x14ac:dyDescent="0.25">
      <c r="A107" s="8"/>
      <c r="H107" s="2"/>
      <c r="I107" s="7"/>
      <c r="J107" s="32"/>
      <c r="L107" s="11"/>
      <c r="M107" s="11"/>
      <c r="N107" s="40"/>
      <c r="P107" s="11"/>
      <c r="Q107" s="7"/>
    </row>
    <row r="108" spans="1:21" x14ac:dyDescent="0.25">
      <c r="A108" s="46" t="s">
        <v>105</v>
      </c>
      <c r="B108" s="3"/>
      <c r="C108" s="3"/>
      <c r="D108" s="3"/>
      <c r="E108" s="3"/>
      <c r="F108" s="3"/>
      <c r="G108" s="3"/>
      <c r="H108" s="5"/>
      <c r="I108" s="4"/>
      <c r="J108" s="47"/>
      <c r="K108" s="3"/>
      <c r="L108" s="39"/>
      <c r="M108" s="39"/>
      <c r="N108" s="48"/>
      <c r="O108" s="3"/>
      <c r="P108" s="39"/>
      <c r="Q108" s="4"/>
      <c r="R108" s="3"/>
      <c r="S108" s="3"/>
      <c r="T108" s="3"/>
      <c r="U108" s="3"/>
    </row>
    <row r="109" spans="1:21" x14ac:dyDescent="0.25">
      <c r="H109" s="2"/>
    </row>
    <row r="112" spans="1:21" x14ac:dyDescent="0.25">
      <c r="A112" s="35">
        <f>SUM(J112:U112)</f>
        <v>0</v>
      </c>
      <c r="B112" s="35"/>
      <c r="C112" s="35"/>
      <c r="D112" s="35"/>
      <c r="E112" s="35"/>
    </row>
    <row r="113" spans="7:19" x14ac:dyDescent="0.25">
      <c r="G113" s="9"/>
      <c r="H113" s="9"/>
      <c r="K113" s="9"/>
      <c r="O113" s="9"/>
      <c r="S113" s="9"/>
    </row>
    <row r="114" spans="7:19" x14ac:dyDescent="0.25">
      <c r="G114" s="9"/>
      <c r="H114" s="9"/>
      <c r="K114" s="9"/>
      <c r="O114" s="9"/>
      <c r="S114" s="9"/>
    </row>
    <row r="115" spans="7:19" x14ac:dyDescent="0.25">
      <c r="G115" s="9"/>
      <c r="H115" s="9"/>
      <c r="K115" s="9"/>
      <c r="O115" s="9"/>
      <c r="S115" s="9"/>
    </row>
    <row r="116" spans="7:19" x14ac:dyDescent="0.25">
      <c r="G116" s="9"/>
      <c r="H116" s="9"/>
      <c r="K116" s="9"/>
      <c r="O116" s="9"/>
      <c r="S116" s="9"/>
    </row>
    <row r="118" spans="7:19" x14ac:dyDescent="0.25">
      <c r="G118" s="9"/>
      <c r="H118" s="9"/>
      <c r="K118" s="9"/>
      <c r="O118" s="9"/>
      <c r="S118" s="9"/>
    </row>
    <row r="119" spans="7:19" x14ac:dyDescent="0.25">
      <c r="G119" s="9"/>
      <c r="H119" s="9"/>
      <c r="K119" s="9"/>
      <c r="O119" s="9"/>
      <c r="S119" s="9"/>
    </row>
    <row r="122" spans="7:19" x14ac:dyDescent="0.25">
      <c r="H122" s="9"/>
    </row>
    <row r="124" spans="7:19" x14ac:dyDescent="0.25">
      <c r="H124" s="9"/>
    </row>
    <row r="127" spans="7:19" x14ac:dyDescent="0.25">
      <c r="H127" s="9"/>
    </row>
    <row r="134" spans="8:8" x14ac:dyDescent="0.25">
      <c r="H134" s="9"/>
    </row>
    <row r="135" spans="8:8" x14ac:dyDescent="0.25">
      <c r="H135" s="9"/>
    </row>
  </sheetData>
  <mergeCells count="9">
    <mergeCell ref="A2:U2"/>
    <mergeCell ref="A1:U1"/>
    <mergeCell ref="B6:E6"/>
    <mergeCell ref="V5:V6"/>
    <mergeCell ref="F6:I6"/>
    <mergeCell ref="J6:M6"/>
    <mergeCell ref="N6:Q6"/>
    <mergeCell ref="R6:U6"/>
    <mergeCell ref="A4:U4"/>
  </mergeCells>
  <pageMargins left="0.25" right="0.25" top="0.75" bottom="0.75" header="0.3" footer="0.3"/>
  <pageSetup paperSize="8" scale="4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Bat</vt:lpstr>
      <vt:lpstr>Bat!Print_Area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</dc:creator>
  <cp:lastModifiedBy>OXIA Millet</cp:lastModifiedBy>
  <cp:lastPrinted>2026-05-28T13:50:10Z</cp:lastPrinted>
  <dcterms:created xsi:type="dcterms:W3CDTF">2022-11-24T11:13:22Z</dcterms:created>
  <dcterms:modified xsi:type="dcterms:W3CDTF">2026-06-08T16:27:21Z</dcterms:modified>
</cp:coreProperties>
</file>